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S:\Ympäristömerkintä\Vahvistetut kriteerit\Energia\001 kertakäyttöparistot\"/>
    </mc:Choice>
  </mc:AlternateContent>
  <xr:revisionPtr revIDLastSave="0" documentId="8_{9DD65234-C152-4101-9230-13891C51B7D4}" xr6:coauthVersionLast="47" xr6:coauthVersionMax="47" xr10:uidLastSave="{00000000-0000-0000-0000-000000000000}"/>
  <bookViews>
    <workbookView xWindow="-120" yWindow="-120" windowWidth="29040" windowHeight="15720" xr2:uid="{00000000-000D-0000-FFFF-FFFF00000000}"/>
  </bookViews>
  <sheets>
    <sheet name="Reporting sheet" sheetId="1" r:id="rId1"/>
    <sheet name="Conversion factor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8" i="1" l="1"/>
  <c r="AB8" i="1"/>
  <c r="X8" i="1"/>
  <c r="AA8" i="1"/>
  <c r="H28" i="1"/>
  <c r="Y8" i="1"/>
  <c r="O28" i="1"/>
  <c r="N28" i="1"/>
  <c r="M28" i="1"/>
  <c r="S28" i="1"/>
  <c r="T28" i="1"/>
  <c r="U28" i="1"/>
  <c r="V28" i="1"/>
  <c r="J28" i="1"/>
  <c r="K28" i="1"/>
  <c r="L28" i="1"/>
  <c r="P28" i="1"/>
  <c r="Q28" i="1"/>
  <c r="R28" i="1"/>
  <c r="I28" i="1"/>
  <c r="J6" i="2"/>
  <c r="J7" i="2"/>
  <c r="J8" i="2"/>
  <c r="J9" i="2"/>
  <c r="J5" i="2"/>
  <c r="Z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Elin Östberg (Svanen)</author>
  </authors>
  <commentList>
    <comment ref="A7" authorId="0" shapeId="0" xr:uid="{612E92F4-4CDF-4863-A7CF-C5B8035232D7}">
      <text>
        <r>
          <rPr>
            <b/>
            <sz val="9"/>
            <color indexed="81"/>
            <rFont val="Tahoma"/>
            <family val="2"/>
          </rPr>
          <t>Elin Östberg (Svanen):</t>
        </r>
        <r>
          <rPr>
            <sz val="9"/>
            <color indexed="81"/>
            <rFont val="Tahoma"/>
            <family val="2"/>
          </rPr>
          <t xml:space="preserve">
Fill in what year (12 months) data is from</t>
        </r>
      </text>
    </comment>
    <comment ref="B7" authorId="0" shapeId="0" xr:uid="{FC8BDDE8-434E-4933-AD09-F4A32BEB130F}">
      <text>
        <r>
          <rPr>
            <b/>
            <sz val="9"/>
            <color indexed="81"/>
            <rFont val="Tahoma"/>
            <family val="2"/>
          </rPr>
          <t>Elin Östberg (Svanen):</t>
        </r>
        <r>
          <rPr>
            <sz val="9"/>
            <color indexed="81"/>
            <rFont val="Tahoma"/>
            <family val="2"/>
          </rPr>
          <t xml:space="preserve">
Fill in the name of production site</t>
        </r>
      </text>
    </comment>
    <comment ref="C7" authorId="0" shapeId="0" xr:uid="{5EF5E8EE-C8F6-4A49-8D51-7B9A9F4DACC6}">
      <text>
        <r>
          <rPr>
            <b/>
            <sz val="9"/>
            <color indexed="81"/>
            <rFont val="Tahoma"/>
            <family val="2"/>
          </rPr>
          <t>Elin Östberg (Svanen):</t>
        </r>
        <r>
          <rPr>
            <sz val="9"/>
            <color indexed="81"/>
            <rFont val="Tahoma"/>
            <family val="2"/>
          </rPr>
          <t xml:space="preserve">
Specify all types of production that is carried out at the site (manufacturing of cans, manufacturing of cells, packaging and logistics, etc.). </t>
        </r>
      </text>
    </comment>
    <comment ref="D7" authorId="0" shapeId="0" xr:uid="{5BC6C6AA-8E08-4BC9-8453-4CB2968205D2}">
      <text>
        <r>
          <rPr>
            <b/>
            <sz val="9"/>
            <color indexed="81"/>
            <rFont val="Tahoma"/>
            <family val="2"/>
          </rPr>
          <t>Elin Östberg (Svanen):</t>
        </r>
        <r>
          <rPr>
            <sz val="9"/>
            <color indexed="81"/>
            <rFont val="Tahoma"/>
            <family val="2"/>
          </rPr>
          <t xml:space="preserve">
Specify which type of battery that are manufactured/handled at the site  (AA/ AAA/ C/ D/ 9V/ etc.)
</t>
        </r>
      </text>
    </comment>
    <comment ref="E7" authorId="0" shapeId="0" xr:uid="{149B77F9-B5B2-4E57-A175-EB7F88FEB7B3}">
      <text>
        <r>
          <rPr>
            <b/>
            <sz val="9"/>
            <color indexed="81"/>
            <rFont val="Tahoma"/>
            <family val="2"/>
          </rPr>
          <t>Elin Östberg (Svanen):</t>
        </r>
        <r>
          <rPr>
            <sz val="9"/>
            <color indexed="81"/>
            <rFont val="Tahoma"/>
            <family val="2"/>
          </rPr>
          <t xml:space="preserve">
Specify which type of Nordic Swan Ecolabel non-rechargeable batteries ((AA/ AAA/ C/ D/ 9V/ etc.) that will be licensed within this case</t>
        </r>
      </text>
    </comment>
    <comment ref="F7" authorId="0" shapeId="0" xr:uid="{B116CD81-3622-4FED-B448-E5E8EF1825D5}">
      <text>
        <r>
          <rPr>
            <b/>
            <sz val="9"/>
            <color indexed="81"/>
            <rFont val="Tahoma"/>
            <family val="2"/>
          </rPr>
          <t>Elin Östberg (Svanen):</t>
        </r>
        <r>
          <rPr>
            <sz val="9"/>
            <color indexed="81"/>
            <rFont val="Tahoma"/>
            <family val="2"/>
          </rPr>
          <t xml:space="preserve">
Specify amount of non-rechargeable batteries that were manufactured/handled for the specific year</t>
        </r>
      </text>
    </comment>
    <comment ref="G7" authorId="0" shapeId="0" xr:uid="{86E65445-39FD-400D-BB2E-CA0B839FD29B}">
      <text>
        <r>
          <rPr>
            <b/>
            <sz val="9"/>
            <color indexed="81"/>
            <rFont val="Tahoma"/>
            <family val="2"/>
          </rPr>
          <t>Elin Östberg (Svanen):</t>
        </r>
        <r>
          <rPr>
            <sz val="9"/>
            <color indexed="81"/>
            <rFont val="Tahoma"/>
            <family val="2"/>
          </rPr>
          <t xml:space="preserve">
Specify amount of Nordic Swan Ecolabelled non-rechargeable batteries that were manufactured/handled for the specific year</t>
        </r>
      </text>
    </comment>
    <comment ref="H7" authorId="0" shapeId="0" xr:uid="{2BEECC29-608B-4829-9B82-6D73CC1A24B8}">
      <text>
        <r>
          <rPr>
            <b/>
            <sz val="9"/>
            <color indexed="81"/>
            <rFont val="Tahoma"/>
            <family val="2"/>
          </rPr>
          <t>Elin Östberg (Svanen):</t>
        </r>
        <r>
          <rPr>
            <sz val="9"/>
            <color indexed="81"/>
            <rFont val="Tahoma"/>
            <family val="2"/>
          </rPr>
          <t xml:space="preserve">
Specify the amount of purchased electricity (from the grid) in MWh for the specific year.</t>
        </r>
      </text>
    </comment>
    <comment ref="I7" authorId="0" shapeId="0" xr:uid="{ADFB9393-AEBF-43D1-80E2-86B689E8F42D}">
      <text>
        <r>
          <rPr>
            <b/>
            <sz val="9"/>
            <color indexed="81"/>
            <rFont val="Tahoma"/>
            <family val="2"/>
          </rPr>
          <t>Elin Östberg (Svanen):</t>
        </r>
        <r>
          <rPr>
            <sz val="9"/>
            <color indexed="81"/>
            <rFont val="Tahoma"/>
            <family val="2"/>
          </rPr>
          <t xml:space="preserve">
Specify the amount of purchased other non-fossil energy (district heating, bio fuels, bio gas, etc.) in MWh for the specific year.
Please specify what type of energy source in the comment column</t>
        </r>
      </text>
    </comment>
    <comment ref="J7" authorId="0" shapeId="0" xr:uid="{01E63050-5734-4E33-B552-B70A8C58D10E}">
      <text>
        <r>
          <rPr>
            <b/>
            <sz val="9"/>
            <color indexed="81"/>
            <rFont val="Tahoma"/>
            <family val="2"/>
          </rPr>
          <t>Elin Östberg (Svanen):</t>
        </r>
        <r>
          <rPr>
            <sz val="9"/>
            <color indexed="81"/>
            <rFont val="Tahoma"/>
            <family val="2"/>
          </rPr>
          <t xml:space="preserve">
Specify the amount of purchased natural gas in the production in MWh for the specific year. 
NOTE! If needed, use the conversion factors in tab 2 and include your calculation in the cell.</t>
        </r>
      </text>
    </comment>
    <comment ref="K7" authorId="0" shapeId="0" xr:uid="{7290824A-DC94-4A31-A15D-AEF02D20A323}">
      <text>
        <r>
          <rPr>
            <b/>
            <sz val="9"/>
            <color indexed="81"/>
            <rFont val="Tahoma"/>
            <family val="2"/>
          </rPr>
          <t>Elin Östberg (Svanen):</t>
        </r>
        <r>
          <rPr>
            <sz val="9"/>
            <color indexed="81"/>
            <rFont val="Tahoma"/>
            <family val="2"/>
          </rPr>
          <t xml:space="preserve">
Specify the amount of purchased LPG in the production in MWh for the specific year. 
NOTE! If needed, use the conversion factors in tab 2 and include your calculation in the cell.</t>
        </r>
      </text>
    </comment>
    <comment ref="L7" authorId="0" shapeId="0" xr:uid="{ABD47611-43DD-4D86-99A5-5D2AB5D54199}">
      <text>
        <r>
          <rPr>
            <b/>
            <sz val="9"/>
            <color indexed="81"/>
            <rFont val="Tahoma"/>
            <family val="2"/>
          </rPr>
          <t>Elin Östberg (Svanen):</t>
        </r>
        <r>
          <rPr>
            <sz val="9"/>
            <color indexed="81"/>
            <rFont val="Tahoma"/>
            <family val="2"/>
          </rPr>
          <t xml:space="preserve">
Specify the amount of purchased other fossil fuel in the production in MWh for the specific year.
</t>
        </r>
        <r>
          <rPr>
            <u/>
            <sz val="9"/>
            <color indexed="81"/>
            <rFont val="Tahoma"/>
            <family val="2"/>
          </rPr>
          <t>Specify what type of fossil fuel in the comment column</t>
        </r>
        <r>
          <rPr>
            <sz val="9"/>
            <color indexed="81"/>
            <rFont val="Tahoma"/>
            <family val="2"/>
          </rPr>
          <t xml:space="preserve">
NOTE! If needed, use the conversion factors in tab 2 and include your calculation in the cell.
</t>
        </r>
      </text>
    </comment>
    <comment ref="M7" authorId="0" shapeId="0" xr:uid="{76EDDCF8-FB1B-429B-A996-DBB0F0896CB6}">
      <text>
        <r>
          <rPr>
            <b/>
            <sz val="9"/>
            <color indexed="81"/>
            <rFont val="Tahoma"/>
            <family val="2"/>
          </rPr>
          <t>Elin Östberg (Svanen):</t>
        </r>
        <r>
          <rPr>
            <sz val="9"/>
            <color indexed="81"/>
            <rFont val="Tahoma"/>
            <family val="2"/>
          </rPr>
          <t xml:space="preserve">
Specify the amount of purchased natural gas in transports in MWh for the specific year. 
</t>
        </r>
        <r>
          <rPr>
            <b/>
            <u/>
            <sz val="9"/>
            <color indexed="81"/>
            <rFont val="Tahoma"/>
            <family val="2"/>
          </rPr>
          <t xml:space="preserve">Specify </t>
        </r>
        <r>
          <rPr>
            <sz val="9"/>
            <color indexed="81"/>
            <rFont val="Tahoma"/>
            <family val="2"/>
          </rPr>
          <t xml:space="preserve">what the energy goes to (trucks etc.) in the comment column
</t>
        </r>
        <r>
          <rPr>
            <b/>
            <sz val="9"/>
            <color indexed="81"/>
            <rFont val="Tahoma"/>
            <family val="2"/>
          </rPr>
          <t>NOTE!</t>
        </r>
        <r>
          <rPr>
            <sz val="9"/>
            <color indexed="81"/>
            <rFont val="Tahoma"/>
            <family val="2"/>
          </rPr>
          <t xml:space="preserve"> If needed, use the conversion factors in tab 2 and include your calculation in the cell.</t>
        </r>
      </text>
    </comment>
    <comment ref="N7" authorId="0" shapeId="0" xr:uid="{67AD436E-21D8-4678-973C-06CDA8FF1EE9}">
      <text>
        <r>
          <rPr>
            <b/>
            <sz val="9"/>
            <color indexed="81"/>
            <rFont val="Tahoma"/>
            <family val="2"/>
          </rPr>
          <t>Elin Östberg (Svanen):</t>
        </r>
        <r>
          <rPr>
            <sz val="9"/>
            <color indexed="81"/>
            <rFont val="Tahoma"/>
            <family val="2"/>
          </rPr>
          <t xml:space="preserve">
Specify the amount of purchased LPG in transports in MWh for the specific year.
</t>
        </r>
        <r>
          <rPr>
            <b/>
            <u/>
            <sz val="9"/>
            <color indexed="81"/>
            <rFont val="Tahoma"/>
            <family val="2"/>
          </rPr>
          <t xml:space="preserve">Specify </t>
        </r>
        <r>
          <rPr>
            <sz val="9"/>
            <color indexed="81"/>
            <rFont val="Tahoma"/>
            <family val="2"/>
          </rPr>
          <t xml:space="preserve">what the energy goes to (trucks etc.) in the comment column 
</t>
        </r>
        <r>
          <rPr>
            <b/>
            <sz val="9"/>
            <color indexed="81"/>
            <rFont val="Tahoma"/>
            <family val="2"/>
          </rPr>
          <t>NOTE!</t>
        </r>
        <r>
          <rPr>
            <sz val="9"/>
            <color indexed="81"/>
            <rFont val="Tahoma"/>
            <family val="2"/>
          </rPr>
          <t xml:space="preserve"> If needed, use the conversion factors in tab 2 and include your calculation in the cell.</t>
        </r>
      </text>
    </comment>
    <comment ref="O7" authorId="0" shapeId="0" xr:uid="{D7A0FC29-04C4-4E40-8692-F7D7467C6B3D}">
      <text>
        <r>
          <rPr>
            <b/>
            <sz val="9"/>
            <color indexed="81"/>
            <rFont val="Tahoma"/>
            <family val="2"/>
          </rPr>
          <t>Elin Östberg (Svanen):</t>
        </r>
        <r>
          <rPr>
            <sz val="9"/>
            <color indexed="81"/>
            <rFont val="Tahoma"/>
            <family val="2"/>
          </rPr>
          <t xml:space="preserve">
Specify the amount of purchased other fossil fuel in transports in MWh for the specific year.
</t>
        </r>
        <r>
          <rPr>
            <b/>
            <u/>
            <sz val="9"/>
            <color indexed="81"/>
            <rFont val="Tahoma"/>
            <family val="2"/>
          </rPr>
          <t>Specify</t>
        </r>
        <r>
          <rPr>
            <sz val="9"/>
            <color indexed="81"/>
            <rFont val="Tahoma"/>
            <family val="2"/>
          </rPr>
          <t xml:space="preserve"> what the energy goes to (trucks etc.) in the comment column
</t>
        </r>
        <r>
          <rPr>
            <u/>
            <sz val="9"/>
            <color indexed="81"/>
            <rFont val="Tahoma"/>
            <family val="2"/>
          </rPr>
          <t xml:space="preserve">Specify </t>
        </r>
        <r>
          <rPr>
            <sz val="9"/>
            <color indexed="81"/>
            <rFont val="Tahoma"/>
            <family val="2"/>
          </rPr>
          <t xml:space="preserve">what type of fossil fuel in the comment column
</t>
        </r>
        <r>
          <rPr>
            <b/>
            <sz val="9"/>
            <color indexed="81"/>
            <rFont val="Tahoma"/>
            <family val="2"/>
          </rPr>
          <t xml:space="preserve">NOTE! </t>
        </r>
        <r>
          <rPr>
            <sz val="9"/>
            <color indexed="81"/>
            <rFont val="Tahoma"/>
            <family val="2"/>
          </rPr>
          <t xml:space="preserve">If needed, use the conversion factors in tab 2 and include your calculation in the cell.
</t>
        </r>
      </text>
    </comment>
    <comment ref="P7" authorId="0" shapeId="0" xr:uid="{A9E3CCC2-5037-44A5-8EC4-FA6026FFF063}">
      <text>
        <r>
          <rPr>
            <b/>
            <sz val="9"/>
            <color indexed="81"/>
            <rFont val="Tahoma"/>
            <family val="2"/>
          </rPr>
          <t>Elin Östberg (Svanen):</t>
        </r>
        <r>
          <rPr>
            <sz val="9"/>
            <color indexed="81"/>
            <rFont val="Tahoma"/>
            <family val="2"/>
          </rPr>
          <t xml:space="preserve">
Specify the amount of purchased natural gas in emergency systems in MWh for the specific year. 
</t>
        </r>
        <r>
          <rPr>
            <b/>
            <u/>
            <sz val="9"/>
            <color indexed="81"/>
            <rFont val="Tahoma"/>
            <family val="2"/>
          </rPr>
          <t xml:space="preserve">Specify </t>
        </r>
        <r>
          <rPr>
            <sz val="9"/>
            <color indexed="81"/>
            <rFont val="Tahoma"/>
            <family val="2"/>
          </rPr>
          <t xml:space="preserve">what the energy goes to (type of emergency system etc.) in the comment column
</t>
        </r>
        <r>
          <rPr>
            <b/>
            <sz val="9"/>
            <color indexed="81"/>
            <rFont val="Tahoma"/>
            <family val="2"/>
          </rPr>
          <t>NOTE!</t>
        </r>
        <r>
          <rPr>
            <sz val="9"/>
            <color indexed="81"/>
            <rFont val="Tahoma"/>
            <family val="2"/>
          </rPr>
          <t xml:space="preserve"> If needed, use the conversion factors in tab 2 and include your calculation in the cell.</t>
        </r>
      </text>
    </comment>
    <comment ref="Q7" authorId="0" shapeId="0" xr:uid="{FBA71CD6-031E-428C-A7CB-AEC006020AC7}">
      <text>
        <r>
          <rPr>
            <b/>
            <sz val="9"/>
            <color indexed="81"/>
            <rFont val="Tahoma"/>
            <family val="2"/>
          </rPr>
          <t>Elin Östberg (Svanen):</t>
        </r>
        <r>
          <rPr>
            <sz val="9"/>
            <color indexed="81"/>
            <rFont val="Tahoma"/>
            <family val="2"/>
          </rPr>
          <t xml:space="preserve">
Specify the amount of purchased LPG in emergency systems in MWh for the specific year.
</t>
        </r>
        <r>
          <rPr>
            <b/>
            <u/>
            <sz val="9"/>
            <color indexed="81"/>
            <rFont val="Tahoma"/>
            <family val="2"/>
          </rPr>
          <t xml:space="preserve">Specify </t>
        </r>
        <r>
          <rPr>
            <sz val="9"/>
            <color indexed="81"/>
            <rFont val="Tahoma"/>
            <family val="2"/>
          </rPr>
          <t xml:space="preserve">what the energy goes to (type of emergency system etc.) in the comment column 
</t>
        </r>
        <r>
          <rPr>
            <b/>
            <sz val="9"/>
            <color indexed="81"/>
            <rFont val="Tahoma"/>
            <family val="2"/>
          </rPr>
          <t>NOTE!</t>
        </r>
        <r>
          <rPr>
            <sz val="9"/>
            <color indexed="81"/>
            <rFont val="Tahoma"/>
            <family val="2"/>
          </rPr>
          <t xml:space="preserve"> If needed, use the conversion factors in tab 2 and include your calculation in the cell.</t>
        </r>
      </text>
    </comment>
    <comment ref="R7" authorId="0" shapeId="0" xr:uid="{9331578E-699E-4B26-A7A4-646E928F0B5E}">
      <text>
        <r>
          <rPr>
            <b/>
            <sz val="9"/>
            <color indexed="81"/>
            <rFont val="Tahoma"/>
            <family val="2"/>
          </rPr>
          <t>Elin Östberg (Svanen):</t>
        </r>
        <r>
          <rPr>
            <sz val="9"/>
            <color indexed="81"/>
            <rFont val="Tahoma"/>
            <family val="2"/>
          </rPr>
          <t xml:space="preserve">
Specify the amount of purchased other fossil fuel in emergency systems  in MWh for the specific year.
</t>
        </r>
        <r>
          <rPr>
            <b/>
            <u/>
            <sz val="9"/>
            <color indexed="81"/>
            <rFont val="Tahoma"/>
            <family val="2"/>
          </rPr>
          <t>Specify</t>
        </r>
        <r>
          <rPr>
            <sz val="9"/>
            <color indexed="81"/>
            <rFont val="Tahoma"/>
            <family val="2"/>
          </rPr>
          <t xml:space="preserve"> what the energy goes to (type of emergency system etc.) in the comment column
</t>
        </r>
        <r>
          <rPr>
            <u/>
            <sz val="9"/>
            <color indexed="81"/>
            <rFont val="Tahoma"/>
            <family val="2"/>
          </rPr>
          <t xml:space="preserve">Specify </t>
        </r>
        <r>
          <rPr>
            <sz val="9"/>
            <color indexed="81"/>
            <rFont val="Tahoma"/>
            <family val="2"/>
          </rPr>
          <t xml:space="preserve">what type of fossil fuel in the comment column
</t>
        </r>
        <r>
          <rPr>
            <b/>
            <sz val="9"/>
            <color indexed="81"/>
            <rFont val="Tahoma"/>
            <family val="2"/>
          </rPr>
          <t xml:space="preserve">NOTE! </t>
        </r>
        <r>
          <rPr>
            <sz val="9"/>
            <color indexed="81"/>
            <rFont val="Tahoma"/>
            <family val="2"/>
          </rPr>
          <t xml:space="preserve">If needed, use the conversion factors in tab 2 and include your calculation in the cell.
</t>
        </r>
      </text>
    </comment>
    <comment ref="S7" authorId="0" shapeId="0" xr:uid="{DAEB5753-D8FD-4638-BC3C-9C2DA502465E}">
      <text>
        <r>
          <rPr>
            <b/>
            <sz val="9"/>
            <color indexed="81"/>
            <rFont val="Tahoma"/>
            <family val="2"/>
          </rPr>
          <t>Elin Östberg (Svanen):</t>
        </r>
        <r>
          <rPr>
            <sz val="9"/>
            <color indexed="81"/>
            <rFont val="Tahoma"/>
            <family val="2"/>
          </rPr>
          <t xml:space="preserve">
Specify the installed capacity of the solar PV at the site in MWp.</t>
        </r>
      </text>
    </comment>
    <comment ref="T7" authorId="0" shapeId="0" xr:uid="{63F9E30B-5A22-480B-8B7E-98EA136190C7}">
      <text>
        <r>
          <rPr>
            <b/>
            <sz val="9"/>
            <color indexed="81"/>
            <rFont val="Tahoma"/>
            <family val="2"/>
          </rPr>
          <t>Elin Östberg (Svanen):</t>
        </r>
        <r>
          <rPr>
            <sz val="9"/>
            <color indexed="81"/>
            <rFont val="Tahoma"/>
            <family val="2"/>
          </rPr>
          <t xml:space="preserve">
Specify the actual amount of electricity generated from on-site solar PV in MWh for the specific year. </t>
        </r>
      </text>
    </comment>
    <comment ref="U7" authorId="0" shapeId="0" xr:uid="{ACC60111-FD47-46BF-A8A3-578E198F94C6}">
      <text>
        <r>
          <rPr>
            <b/>
            <sz val="9"/>
            <color indexed="81"/>
            <rFont val="Tahoma"/>
            <family val="2"/>
          </rPr>
          <t>Elin Östberg (Svanen):</t>
        </r>
        <r>
          <rPr>
            <sz val="9"/>
            <color indexed="81"/>
            <rFont val="Tahoma"/>
            <family val="2"/>
          </rPr>
          <t xml:space="preserve">
Specify the actual amount of electricity generated from off-site locally produced electricity (for example solar, wind power) in MWh for the specific year. Include PPA contracts.
Please specify what type of energy production (wind power, etc.) in the comment column. 
</t>
        </r>
      </text>
    </comment>
    <comment ref="V7" authorId="0" shapeId="0" xr:uid="{32FBEEAB-2EE4-45BB-9C93-9C7E916B4E88}">
      <text>
        <r>
          <rPr>
            <b/>
            <sz val="9"/>
            <color indexed="81"/>
            <rFont val="Tahoma"/>
            <family val="2"/>
          </rPr>
          <t>Elin Östberg (Svanen):</t>
        </r>
        <r>
          <rPr>
            <sz val="9"/>
            <color indexed="81"/>
            <rFont val="Tahoma"/>
            <family val="2"/>
          </rPr>
          <t xml:space="preserve">
Specify the amount of generated electricity that is used on-site in MWh for the specific year. If relevant, include both on-site and off-site PPA.</t>
        </r>
      </text>
    </comment>
  </commentList>
</comments>
</file>

<file path=xl/sharedStrings.xml><?xml version="1.0" encoding="utf-8"?>
<sst xmlns="http://schemas.openxmlformats.org/spreadsheetml/2006/main" count="76" uniqueCount="51">
  <si>
    <t>Reporting sheet - Energy data - Nordic Swan Ecolabel non-rechargeable portable batteries</t>
  </si>
  <si>
    <t>Detailed energy consumption</t>
  </si>
  <si>
    <t>NOTE! If conversion factor is needed, use the conversion factors in tab 2 in this document and include your calculation steps in the excel-cell.</t>
  </si>
  <si>
    <t>Basic facts</t>
  </si>
  <si>
    <t xml:space="preserve">Purchased energy non-fossil </t>
  </si>
  <si>
    <r>
      <t xml:space="preserve">Purchased energy fossil fuels in </t>
    </r>
    <r>
      <rPr>
        <b/>
        <u/>
        <sz val="11"/>
        <color theme="1"/>
        <rFont val="Calibri"/>
        <family val="2"/>
        <scheme val="minor"/>
      </rPr>
      <t>the production</t>
    </r>
  </si>
  <si>
    <t>Self generated energy</t>
  </si>
  <si>
    <t>Comments or other informtion</t>
  </si>
  <si>
    <t>Calculations 
Do not change these cells</t>
  </si>
  <si>
    <t>Year</t>
  </si>
  <si>
    <t xml:space="preserve">Production site </t>
  </si>
  <si>
    <t>Type of production site</t>
  </si>
  <si>
    <t>Types of batteries  handled at the site</t>
  </si>
  <si>
    <t xml:space="preserve">Types of Nordic Swan Ecolabelled non-rechargeable batteries handled at the site </t>
  </si>
  <si>
    <t>Amount of cells  handled
[1000 cells/year]</t>
  </si>
  <si>
    <t>Amount of cells  handled that are Nordic Swan Ecolabelled 
[1000 cells/year]</t>
  </si>
  <si>
    <t>Electricity from the grid 
[MWh/year]</t>
  </si>
  <si>
    <t>Other purchased non-fossil energy
[MWh/year]</t>
  </si>
  <si>
    <t>Natural gas 
[MWh/year]</t>
  </si>
  <si>
    <t>LPG
[MWh/year]</t>
  </si>
  <si>
    <t>Other fossil fuels (oil, coal, diesel, etc.)
[MWh/year]</t>
  </si>
  <si>
    <t>Comments</t>
  </si>
  <si>
    <t>Share of natural gas 
[%]</t>
  </si>
  <si>
    <t>Share of renewable electricity 
[%]</t>
  </si>
  <si>
    <t>Total</t>
  </si>
  <si>
    <t>Source: Energimyndigheten.se</t>
  </si>
  <si>
    <t>Conversion factors</t>
  </si>
  <si>
    <t xml:space="preserve">Diesel </t>
  </si>
  <si>
    <t>liter</t>
  </si>
  <si>
    <t>=</t>
  </si>
  <si>
    <t>kWh</t>
  </si>
  <si>
    <t>MWh</t>
  </si>
  <si>
    <t>Gasoline (petrol)</t>
  </si>
  <si>
    <r>
      <t>Nm</t>
    </r>
    <r>
      <rPr>
        <vertAlign val="superscript"/>
        <sz val="11"/>
        <color theme="1"/>
        <rFont val="Calibri"/>
        <family val="2"/>
        <scheme val="minor"/>
      </rPr>
      <t>3</t>
    </r>
  </si>
  <si>
    <t>Natural gas</t>
  </si>
  <si>
    <t>Heating oil</t>
  </si>
  <si>
    <r>
      <t>m</t>
    </r>
    <r>
      <rPr>
        <vertAlign val="superscript"/>
        <sz val="11"/>
        <color theme="1"/>
        <rFont val="Calibri"/>
        <family val="2"/>
        <scheme val="minor"/>
      </rPr>
      <t>3</t>
    </r>
  </si>
  <si>
    <t>If any conversion factor is missing - contact Nordic Ecolabelling.</t>
  </si>
  <si>
    <t>Biogas (97 % methane)</t>
  </si>
  <si>
    <r>
      <t xml:space="preserve">Purchased energy fossil fuels in </t>
    </r>
    <r>
      <rPr>
        <b/>
        <u/>
        <sz val="11"/>
        <color theme="1"/>
        <rFont val="Calibri"/>
        <family val="2"/>
        <scheme val="minor"/>
      </rPr>
      <t>transport</t>
    </r>
  </si>
  <si>
    <r>
      <t xml:space="preserve">Purchased energy fossil fuels in </t>
    </r>
    <r>
      <rPr>
        <b/>
        <u/>
        <sz val="11"/>
        <color theme="1"/>
        <rFont val="Calibri"/>
        <family val="2"/>
        <scheme val="minor"/>
      </rPr>
      <t>emergency backup systems</t>
    </r>
  </si>
  <si>
    <r>
      <t xml:space="preserve">Fill in the information for </t>
    </r>
    <r>
      <rPr>
        <b/>
        <i/>
        <u/>
        <sz val="11"/>
        <color theme="1"/>
        <rFont val="Calibri"/>
        <family val="2"/>
        <scheme val="minor"/>
      </rPr>
      <t xml:space="preserve">each </t>
    </r>
    <r>
      <rPr>
        <i/>
        <sz val="11"/>
        <color theme="1"/>
        <rFont val="Calibri"/>
        <family val="2"/>
        <scheme val="minor"/>
      </rPr>
      <t>production site* handling Nordic Swan Ecolabelled Non-rechargeable portable batteries. Data from last 12 months.</t>
    </r>
  </si>
  <si>
    <r>
      <t xml:space="preserve">* From gate to gate (phase A3 in EPDs) in </t>
    </r>
    <r>
      <rPr>
        <b/>
        <i/>
        <u/>
        <sz val="11"/>
        <color theme="1"/>
        <rFont val="Calibri"/>
        <family val="2"/>
        <scheme val="minor"/>
      </rPr>
      <t>all factories</t>
    </r>
    <r>
      <rPr>
        <i/>
        <sz val="11"/>
        <color theme="1"/>
        <rFont val="Calibri"/>
        <family val="2"/>
        <scheme val="minor"/>
      </rPr>
      <t xml:space="preserve"> (manufacturing, packaging, etc.) handling Nordic Swan Ecolabelled non-rechargeable portable batteries. 
All energy use shall be reported (production, heating of buildings etc.) regardless of the proportion that is dedicated to manufacturing Nordic Swan Ecolabel non-rechargeable portable batteries.
Internal logistics (e.g. forklifts) and facility operations (e.g. canteens) are included. Upstream/downstream processes (e.g. raw material production) are excluded.</t>
    </r>
  </si>
  <si>
    <t>Total energy consumption all sites/factories
[MWh]</t>
  </si>
  <si>
    <t>Total use of natural gas all sites/factories 
[MWh]</t>
  </si>
  <si>
    <t>Total electricity consumption all sites/factories 
[MWh]</t>
  </si>
  <si>
    <t>Total generated electricity all sites/factories 
[MWh]</t>
  </si>
  <si>
    <t>Installed capacity of solar PV (on-site)
[MWp]</t>
  </si>
  <si>
    <r>
      <t xml:space="preserve">Generated electricity from </t>
    </r>
    <r>
      <rPr>
        <b/>
        <u/>
        <sz val="11"/>
        <color theme="1"/>
        <rFont val="Calibri"/>
        <family val="2"/>
        <scheme val="minor"/>
      </rPr>
      <t>on-site</t>
    </r>
    <r>
      <rPr>
        <b/>
        <sz val="11"/>
        <color theme="1"/>
        <rFont val="Calibri"/>
        <family val="2"/>
        <scheme val="minor"/>
      </rPr>
      <t xml:space="preserve"> solar PV 
[MWh/year]</t>
    </r>
  </si>
  <si>
    <r>
      <t xml:space="preserve">Generated electricity from other </t>
    </r>
    <r>
      <rPr>
        <b/>
        <u/>
        <sz val="11"/>
        <color theme="1"/>
        <rFont val="Calibri"/>
        <family val="2"/>
        <scheme val="minor"/>
      </rPr>
      <t>off-site</t>
    </r>
    <r>
      <rPr>
        <b/>
        <sz val="11"/>
        <color theme="1"/>
        <rFont val="Calibri"/>
        <family val="2"/>
        <scheme val="minor"/>
      </rPr>
      <t xml:space="preserve"> electricity production
[MWh/year]</t>
    </r>
  </si>
  <si>
    <t>Self-consumed electricity from on-site/off-site generated electricity 
[MWh/year]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</si>
</sst>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24"/>
      <color theme="1"/>
      <name val="Calibri"/>
      <family val="2"/>
      <scheme val="minor"/>
    </font>
    <font>
      <i/>
      <sz val="11"/>
      <color theme="1"/>
      <name val="Calibri"/>
      <family val="2"/>
      <scheme val="minor"/>
    </font>
    <font>
      <b/>
      <u/>
      <sz val="11"/>
      <color theme="1"/>
      <name val="Calibri"/>
      <family val="2"/>
      <scheme val="minor"/>
    </font>
    <font>
      <b/>
      <i/>
      <u/>
      <sz val="11"/>
      <color theme="1"/>
      <name val="Calibri"/>
      <family val="2"/>
      <scheme val="minor"/>
    </font>
    <font>
      <b/>
      <sz val="14"/>
      <color theme="1"/>
      <name val="Calibri"/>
      <family val="2"/>
      <scheme val="minor"/>
    </font>
    <font>
      <u/>
      <sz val="9"/>
      <color indexed="81"/>
      <name val="Tahoma"/>
      <family val="2"/>
    </font>
    <font>
      <b/>
      <sz val="8"/>
      <color rgb="FF000000"/>
      <name val="Verdana"/>
      <family val="2"/>
    </font>
    <font>
      <vertAlign val="superscript"/>
      <sz val="11"/>
      <color theme="1"/>
      <name val="Calibri"/>
      <family val="2"/>
      <scheme val="minor"/>
    </font>
    <font>
      <sz val="11"/>
      <color theme="1"/>
      <name val="Calibri"/>
      <family val="2"/>
      <scheme val="minor"/>
    </font>
    <font>
      <b/>
      <u/>
      <sz val="9"/>
      <color indexed="81"/>
      <name val="Tahoma"/>
      <family val="2"/>
    </font>
  </fonts>
  <fills count="19">
    <fill>
      <patternFill patternType="none"/>
    </fill>
    <fill>
      <patternFill patternType="gray125"/>
    </fill>
    <fill>
      <patternFill patternType="solid">
        <fgColor theme="9" tint="0.79998168889431442"/>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rgb="FF000000"/>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4" tint="0.79998168889431442"/>
        <bgColor indexed="64"/>
      </patternFill>
    </fill>
  </fills>
  <borders count="7">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2" fillId="0" borderId="0" applyFont="0" applyFill="0" applyBorder="0" applyAlignment="0" applyProtection="0"/>
  </cellStyleXfs>
  <cellXfs count="43">
    <xf numFmtId="0" fontId="0" fillId="0" borderId="0" xfId="0"/>
    <xf numFmtId="0" fontId="1" fillId="0" borderId="0" xfId="0" applyFont="1" applyAlignment="1">
      <alignment vertical="top" wrapText="1"/>
    </xf>
    <xf numFmtId="0" fontId="0" fillId="12" borderId="0" xfId="0" applyFill="1"/>
    <xf numFmtId="0" fontId="0" fillId="13" borderId="0" xfId="0" applyFill="1"/>
    <xf numFmtId="164" fontId="0" fillId="13" borderId="0" xfId="0" applyNumberFormat="1" applyFill="1"/>
    <xf numFmtId="3" fontId="0" fillId="13" borderId="0" xfId="0" applyNumberFormat="1" applyFill="1"/>
    <xf numFmtId="0" fontId="10" fillId="14" borderId="0" xfId="0" applyFont="1" applyFill="1"/>
    <xf numFmtId="0" fontId="0" fillId="15" borderId="0" xfId="0" applyFill="1"/>
    <xf numFmtId="0" fontId="5" fillId="12" borderId="0" xfId="0" applyFont="1" applyFill="1"/>
    <xf numFmtId="0" fontId="4" fillId="12" borderId="0" xfId="0" applyFont="1" applyFill="1"/>
    <xf numFmtId="0" fontId="8" fillId="12" borderId="0" xfId="0" applyFont="1" applyFill="1"/>
    <xf numFmtId="0" fontId="1" fillId="2" borderId="2" xfId="0" applyFont="1" applyFill="1" applyBorder="1" applyAlignment="1">
      <alignment vertical="top" wrapText="1"/>
    </xf>
    <xf numFmtId="0" fontId="1" fillId="2" borderId="3" xfId="0" applyFont="1" applyFill="1" applyBorder="1" applyAlignment="1">
      <alignment vertical="top" wrapText="1"/>
    </xf>
    <xf numFmtId="0" fontId="1" fillId="5" borderId="2" xfId="0" applyFont="1" applyFill="1" applyBorder="1" applyAlignment="1">
      <alignment vertical="top" wrapText="1"/>
    </xf>
    <xf numFmtId="0" fontId="1" fillId="7" borderId="2" xfId="0" applyFont="1" applyFill="1" applyBorder="1" applyAlignment="1">
      <alignment vertical="top" wrapText="1"/>
    </xf>
    <xf numFmtId="0" fontId="1" fillId="9" borderId="2" xfId="0" applyFont="1" applyFill="1" applyBorder="1" applyAlignment="1">
      <alignment vertical="top" wrapText="1"/>
    </xf>
    <xf numFmtId="0" fontId="1" fillId="11" borderId="2" xfId="0" applyFont="1" applyFill="1" applyBorder="1" applyAlignment="1">
      <alignment vertical="top" wrapText="1"/>
    </xf>
    <xf numFmtId="0" fontId="0" fillId="12" borderId="1" xfId="0" applyFill="1" applyBorder="1"/>
    <xf numFmtId="0" fontId="1" fillId="3" borderId="1" xfId="0" applyFont="1" applyFill="1" applyBorder="1" applyAlignment="1">
      <alignment vertical="center"/>
    </xf>
    <xf numFmtId="0" fontId="0" fillId="0" borderId="0" xfId="0" applyAlignment="1">
      <alignment wrapText="1"/>
    </xf>
    <xf numFmtId="0" fontId="0" fillId="0" borderId="1" xfId="0" applyBorder="1" applyAlignment="1">
      <alignment wrapText="1"/>
    </xf>
    <xf numFmtId="0" fontId="0" fillId="0" borderId="3" xfId="0" applyBorder="1" applyAlignment="1">
      <alignment wrapText="1"/>
    </xf>
    <xf numFmtId="0" fontId="0" fillId="0" borderId="2" xfId="0" applyBorder="1" applyAlignment="1">
      <alignment wrapText="1"/>
    </xf>
    <xf numFmtId="0" fontId="0" fillId="12" borderId="0" xfId="0" applyFill="1" applyAlignment="1">
      <alignment wrapText="1"/>
    </xf>
    <xf numFmtId="0" fontId="1" fillId="12" borderId="0" xfId="0" applyFont="1" applyFill="1" applyAlignment="1">
      <alignment horizontal="right" wrapText="1"/>
    </xf>
    <xf numFmtId="0" fontId="0" fillId="12" borderId="0" xfId="0" applyFill="1" applyAlignment="1">
      <alignment vertical="top"/>
    </xf>
    <xf numFmtId="0" fontId="0" fillId="12" borderId="0" xfId="0" applyFill="1" applyAlignment="1">
      <alignment vertical="top" wrapText="1"/>
    </xf>
    <xf numFmtId="0" fontId="1" fillId="16" borderId="2" xfId="0" applyFont="1" applyFill="1" applyBorder="1" applyAlignment="1">
      <alignment vertical="top" wrapText="1"/>
    </xf>
    <xf numFmtId="0" fontId="1" fillId="16" borderId="3" xfId="0" applyFont="1" applyFill="1" applyBorder="1" applyAlignment="1">
      <alignment vertical="top" wrapText="1"/>
    </xf>
    <xf numFmtId="0" fontId="1" fillId="18" borderId="2" xfId="0" applyFont="1" applyFill="1" applyBorder="1" applyAlignment="1">
      <alignment vertical="top" wrapText="1"/>
    </xf>
    <xf numFmtId="9" fontId="0" fillId="0" borderId="0" xfId="1" applyFont="1" applyAlignment="1">
      <alignment wrapText="1"/>
    </xf>
    <xf numFmtId="9" fontId="0" fillId="0" borderId="1" xfId="1" applyFont="1" applyBorder="1" applyAlignment="1">
      <alignment wrapText="1"/>
    </xf>
    <xf numFmtId="0" fontId="1" fillId="17" borderId="0" xfId="0" applyFont="1" applyFill="1" applyAlignment="1">
      <alignment horizontal="center" vertical="center" wrapText="1"/>
    </xf>
    <xf numFmtId="0" fontId="5" fillId="12" borderId="0" xfId="0" applyFont="1" applyFill="1" applyAlignment="1">
      <alignment horizontal="left" vertical="top" wrapText="1"/>
    </xf>
    <xf numFmtId="0" fontId="1" fillId="16" borderId="4" xfId="0" applyFont="1" applyFill="1" applyBorder="1" applyAlignment="1">
      <alignment horizontal="center" vertical="top" wrapText="1"/>
    </xf>
    <xf numFmtId="0" fontId="1" fillId="16" borderId="5" xfId="0" applyFont="1" applyFill="1" applyBorder="1" applyAlignment="1">
      <alignment horizontal="center" vertical="top" wrapText="1"/>
    </xf>
    <xf numFmtId="0" fontId="1" fillId="16" borderId="6" xfId="0" applyFont="1" applyFill="1" applyBorder="1" applyAlignment="1">
      <alignment horizontal="center" vertical="top" wrapText="1"/>
    </xf>
    <xf numFmtId="0" fontId="1" fillId="3" borderId="0" xfId="0" applyFont="1" applyFill="1" applyAlignment="1">
      <alignment horizontal="center" vertical="center"/>
    </xf>
    <xf numFmtId="0" fontId="1" fillId="3" borderId="1" xfId="0" applyFont="1" applyFill="1" applyBorder="1" applyAlignment="1">
      <alignment horizontal="center" vertical="center"/>
    </xf>
    <xf numFmtId="0" fontId="1" fillId="4" borderId="0" xfId="0" applyFont="1" applyFill="1" applyAlignment="1">
      <alignment horizontal="center" vertical="center"/>
    </xf>
    <xf numFmtId="0" fontId="1" fillId="6" borderId="0" xfId="0" applyFont="1" applyFill="1" applyAlignment="1">
      <alignment horizontal="center" vertical="center"/>
    </xf>
    <xf numFmtId="0" fontId="1" fillId="8" borderId="0" xfId="0" applyFont="1" applyFill="1" applyAlignment="1">
      <alignment horizontal="center" vertical="center" wrapText="1"/>
    </xf>
    <xf numFmtId="0" fontId="1" fillId="10" borderId="0" xfId="0" applyFont="1" applyFill="1" applyAlignment="1">
      <alignment horizontal="center" vertical="center"/>
    </xf>
  </cellXfs>
  <cellStyles count="2">
    <cellStyle name="Normaali" xfId="0" builtinId="0"/>
    <cellStyle name="Prosenttia"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2"/>
  <sheetViews>
    <sheetView tabSelected="1" topLeftCell="N1" workbookViewId="0">
      <selection activeCell="R14" sqref="R14"/>
    </sheetView>
  </sheetViews>
  <sheetFormatPr defaultColWidth="9.140625" defaultRowHeight="15" x14ac:dyDescent="0.25"/>
  <cols>
    <col min="1" max="1" width="9.28515625" style="2" customWidth="1"/>
    <col min="2" max="2" width="16.28515625" style="2" customWidth="1"/>
    <col min="3" max="3" width="21.7109375" style="2" customWidth="1"/>
    <col min="4" max="4" width="14.5703125" style="2" customWidth="1"/>
    <col min="5" max="5" width="16.42578125" style="2" customWidth="1"/>
    <col min="6" max="6" width="17.140625" style="2" customWidth="1"/>
    <col min="7" max="7" width="18.140625" style="2" customWidth="1"/>
    <col min="8" max="9" width="14.42578125" style="2" customWidth="1"/>
    <col min="10" max="10" width="14.7109375" style="2" bestFit="1" customWidth="1"/>
    <col min="11" max="11" width="12.28515625" style="2" customWidth="1"/>
    <col min="12" max="12" width="15.85546875" style="2" customWidth="1"/>
    <col min="13" max="14" width="12.28515625" style="2" customWidth="1"/>
    <col min="15" max="15" width="14.5703125" style="2" customWidth="1"/>
    <col min="16" max="16" width="12.5703125" style="2" customWidth="1"/>
    <col min="17" max="17" width="12.42578125" style="2" customWidth="1"/>
    <col min="18" max="18" width="14.140625" style="2" customWidth="1"/>
    <col min="19" max="19" width="15.85546875" style="2" customWidth="1"/>
    <col min="20" max="20" width="16.140625" style="2" customWidth="1"/>
    <col min="21" max="21" width="18.7109375" style="2" customWidth="1"/>
    <col min="22" max="22" width="17.7109375" style="2" customWidth="1"/>
    <col min="23" max="23" width="48.85546875" style="2" customWidth="1"/>
    <col min="24" max="24" width="16.140625" style="2" customWidth="1"/>
    <col min="25" max="25" width="13.7109375" style="2" customWidth="1"/>
    <col min="26" max="26" width="12.140625" style="2" customWidth="1"/>
    <col min="27" max="27" width="15" style="2" customWidth="1"/>
    <col min="28" max="28" width="14.5703125" style="2" customWidth="1"/>
    <col min="29" max="29" width="12.42578125" style="2" customWidth="1"/>
    <col min="30" max="16384" width="9.140625" style="2"/>
  </cols>
  <sheetData>
    <row r="1" spans="1:40" ht="30.95" customHeight="1" x14ac:dyDescent="0.5">
      <c r="A1" s="9" t="s">
        <v>0</v>
      </c>
      <c r="W1" s="17"/>
      <c r="AC1" s="17"/>
    </row>
    <row r="2" spans="1:40" ht="18.75" x14ac:dyDescent="0.3">
      <c r="A2" s="10" t="s">
        <v>1</v>
      </c>
      <c r="W2" s="17"/>
      <c r="AC2" s="17"/>
    </row>
    <row r="3" spans="1:40" x14ac:dyDescent="0.25">
      <c r="A3" s="8" t="s">
        <v>41</v>
      </c>
      <c r="W3" s="17"/>
      <c r="AC3" s="17"/>
    </row>
    <row r="4" spans="1:40" ht="42.6" customHeight="1" x14ac:dyDescent="0.25">
      <c r="A4" s="33" t="s">
        <v>42</v>
      </c>
      <c r="B4" s="33"/>
      <c r="C4" s="33"/>
      <c r="D4" s="33"/>
      <c r="E4" s="33"/>
      <c r="F4" s="33"/>
      <c r="G4" s="33"/>
      <c r="H4" s="33"/>
      <c r="I4" s="33"/>
      <c r="J4" s="33"/>
      <c r="K4" s="33"/>
      <c r="L4" s="33"/>
      <c r="M4" s="33"/>
      <c r="N4" s="33"/>
      <c r="O4" s="33"/>
      <c r="W4" s="17"/>
      <c r="AC4" s="17"/>
    </row>
    <row r="5" spans="1:40" x14ac:dyDescent="0.25">
      <c r="A5" s="8" t="s">
        <v>2</v>
      </c>
      <c r="W5" s="17"/>
      <c r="AC5" s="17"/>
    </row>
    <row r="6" spans="1:40" ht="30" customHeight="1" x14ac:dyDescent="0.25">
      <c r="A6" s="37" t="s">
        <v>3</v>
      </c>
      <c r="B6" s="37"/>
      <c r="C6" s="37"/>
      <c r="D6" s="37"/>
      <c r="E6" s="37"/>
      <c r="F6" s="37"/>
      <c r="G6" s="38"/>
      <c r="H6" s="39" t="s">
        <v>4</v>
      </c>
      <c r="I6" s="39"/>
      <c r="J6" s="40" t="s">
        <v>5</v>
      </c>
      <c r="K6" s="40"/>
      <c r="L6" s="40"/>
      <c r="M6" s="32" t="s">
        <v>39</v>
      </c>
      <c r="N6" s="32"/>
      <c r="O6" s="32"/>
      <c r="P6" s="41" t="s">
        <v>40</v>
      </c>
      <c r="Q6" s="41"/>
      <c r="R6" s="41"/>
      <c r="S6" s="42" t="s">
        <v>6</v>
      </c>
      <c r="T6" s="42"/>
      <c r="U6" s="42"/>
      <c r="V6" s="42"/>
      <c r="W6" s="18" t="s">
        <v>7</v>
      </c>
      <c r="X6" s="34" t="s">
        <v>8</v>
      </c>
      <c r="Y6" s="35"/>
      <c r="Z6" s="35"/>
      <c r="AA6" s="35"/>
      <c r="AB6" s="35"/>
      <c r="AC6" s="36"/>
      <c r="AD6" s="25"/>
      <c r="AE6" s="25"/>
      <c r="AF6" s="25"/>
      <c r="AG6" s="25"/>
      <c r="AH6" s="25"/>
      <c r="AI6" s="25"/>
      <c r="AJ6" s="25"/>
      <c r="AK6" s="25"/>
      <c r="AL6" s="25"/>
      <c r="AM6" s="25"/>
      <c r="AN6" s="25"/>
    </row>
    <row r="7" spans="1:40" s="23" customFormat="1" ht="105" x14ac:dyDescent="0.25">
      <c r="A7" s="11" t="s">
        <v>9</v>
      </c>
      <c r="B7" s="11" t="s">
        <v>10</v>
      </c>
      <c r="C7" s="11" t="s">
        <v>11</v>
      </c>
      <c r="D7" s="11" t="s">
        <v>12</v>
      </c>
      <c r="E7" s="11" t="s">
        <v>13</v>
      </c>
      <c r="F7" s="11" t="s">
        <v>14</v>
      </c>
      <c r="G7" s="12" t="s">
        <v>15</v>
      </c>
      <c r="H7" s="13" t="s">
        <v>16</v>
      </c>
      <c r="I7" s="13" t="s">
        <v>17</v>
      </c>
      <c r="J7" s="14" t="s">
        <v>18</v>
      </c>
      <c r="K7" s="14" t="s">
        <v>19</v>
      </c>
      <c r="L7" s="14" t="s">
        <v>20</v>
      </c>
      <c r="M7" s="29" t="s">
        <v>18</v>
      </c>
      <c r="N7" s="29" t="s">
        <v>19</v>
      </c>
      <c r="O7" s="29" t="s">
        <v>20</v>
      </c>
      <c r="P7" s="15" t="s">
        <v>18</v>
      </c>
      <c r="Q7" s="15" t="s">
        <v>19</v>
      </c>
      <c r="R7" s="15" t="s">
        <v>20</v>
      </c>
      <c r="S7" s="16" t="s">
        <v>47</v>
      </c>
      <c r="T7" s="16" t="s">
        <v>48</v>
      </c>
      <c r="U7" s="16" t="s">
        <v>49</v>
      </c>
      <c r="V7" s="16" t="s">
        <v>50</v>
      </c>
      <c r="W7" s="12" t="s">
        <v>21</v>
      </c>
      <c r="X7" s="27" t="s">
        <v>43</v>
      </c>
      <c r="Y7" s="27" t="s">
        <v>44</v>
      </c>
      <c r="Z7" s="27" t="s">
        <v>22</v>
      </c>
      <c r="AA7" s="27" t="s">
        <v>45</v>
      </c>
      <c r="AB7" s="27" t="s">
        <v>46</v>
      </c>
      <c r="AC7" s="28" t="s">
        <v>23</v>
      </c>
      <c r="AD7" s="26"/>
      <c r="AE7" s="26"/>
      <c r="AF7" s="26"/>
      <c r="AG7" s="26"/>
      <c r="AH7" s="26"/>
      <c r="AI7" s="26"/>
      <c r="AJ7" s="26"/>
      <c r="AK7" s="26"/>
      <c r="AL7" s="26"/>
      <c r="AM7" s="26"/>
      <c r="AN7" s="26"/>
    </row>
    <row r="8" spans="1:40" s="23" customFormat="1" x14ac:dyDescent="0.25">
      <c r="A8" s="19"/>
      <c r="B8"/>
      <c r="C8" s="19"/>
      <c r="D8" s="19"/>
      <c r="E8" s="19"/>
      <c r="F8" s="19"/>
      <c r="G8" s="20"/>
      <c r="H8" s="19"/>
      <c r="I8" s="19"/>
      <c r="J8" s="19"/>
      <c r="K8" s="19"/>
      <c r="L8" s="19"/>
      <c r="M8" s="19"/>
      <c r="N8" s="19"/>
      <c r="O8" s="19"/>
      <c r="P8" s="19"/>
      <c r="Q8" s="19"/>
      <c r="R8" s="19"/>
      <c r="S8" s="19"/>
      <c r="T8" s="19"/>
      <c r="U8" s="19"/>
      <c r="V8" s="19"/>
      <c r="W8" s="20"/>
      <c r="X8" s="19">
        <f>SUM(H28:R28,T28,U28)</f>
        <v>0</v>
      </c>
      <c r="Y8" s="19">
        <f>J28+M28+P28</f>
        <v>0</v>
      </c>
      <c r="Z8" s="30" t="e">
        <f>Y8/X8</f>
        <v>#DIV/0!</v>
      </c>
      <c r="AA8" s="19">
        <f>H28+V28</f>
        <v>0</v>
      </c>
      <c r="AB8" s="19">
        <f>T28+U28</f>
        <v>0</v>
      </c>
      <c r="AC8" s="31" t="e">
        <f>AB8/AA8</f>
        <v>#DIV/0!</v>
      </c>
    </row>
    <row r="9" spans="1:40" s="23" customFormat="1" x14ac:dyDescent="0.25">
      <c r="A9" s="19"/>
      <c r="B9" s="19"/>
      <c r="C9" s="19"/>
      <c r="D9" s="19"/>
      <c r="E9" s="19"/>
      <c r="F9" s="19"/>
      <c r="G9" s="20"/>
      <c r="H9" s="19"/>
      <c r="I9" s="19"/>
      <c r="J9" s="19"/>
      <c r="K9" s="19"/>
      <c r="L9" s="19"/>
      <c r="M9" s="19"/>
      <c r="N9" s="19"/>
      <c r="O9" s="19"/>
      <c r="P9" s="19"/>
      <c r="Q9" s="19"/>
      <c r="R9" s="19"/>
      <c r="S9" s="19"/>
      <c r="T9" s="19"/>
      <c r="U9" s="19"/>
      <c r="V9" s="19"/>
      <c r="W9" s="20"/>
      <c r="X9" s="19"/>
      <c r="Y9" s="19"/>
      <c r="Z9" s="19"/>
      <c r="AA9" s="19"/>
      <c r="AB9" s="19"/>
      <c r="AC9" s="20"/>
    </row>
    <row r="10" spans="1:40" s="23" customFormat="1" x14ac:dyDescent="0.25">
      <c r="A10" s="19"/>
      <c r="B10" s="19"/>
      <c r="C10" s="19"/>
      <c r="D10" s="19"/>
      <c r="E10" s="19"/>
      <c r="F10" s="19"/>
      <c r="G10" s="20"/>
      <c r="H10" s="1"/>
      <c r="I10" s="19"/>
      <c r="J10" s="19"/>
      <c r="K10" s="19"/>
      <c r="L10" s="19"/>
      <c r="M10" s="19"/>
      <c r="N10" s="19"/>
      <c r="O10" s="19"/>
      <c r="P10" s="19"/>
      <c r="Q10" s="19"/>
      <c r="R10" s="19"/>
      <c r="S10" s="19"/>
      <c r="T10" s="19"/>
      <c r="U10" s="19"/>
      <c r="V10" s="19"/>
      <c r="W10" s="20"/>
      <c r="X10" s="19"/>
      <c r="Y10" s="19"/>
      <c r="Z10" s="19"/>
      <c r="AA10" s="19"/>
      <c r="AB10" s="19"/>
      <c r="AC10" s="20"/>
    </row>
    <row r="11" spans="1:40" s="23" customFormat="1" x14ac:dyDescent="0.25">
      <c r="A11" s="19"/>
      <c r="B11" s="19"/>
      <c r="C11" s="19"/>
      <c r="D11" s="19"/>
      <c r="E11" s="19"/>
      <c r="F11" s="19"/>
      <c r="G11" s="20"/>
      <c r="H11" s="19"/>
      <c r="I11" s="19"/>
      <c r="J11" s="19"/>
      <c r="K11" s="19"/>
      <c r="L11" s="19"/>
      <c r="M11" s="19"/>
      <c r="N11" s="19"/>
      <c r="O11" s="19"/>
      <c r="P11" s="19"/>
      <c r="Q11" s="19"/>
      <c r="R11" s="19"/>
      <c r="S11" s="19"/>
      <c r="T11" s="19"/>
      <c r="U11" s="19"/>
      <c r="V11" s="19"/>
      <c r="W11" s="20"/>
      <c r="X11" s="19"/>
      <c r="Y11" s="19"/>
      <c r="Z11" s="19"/>
      <c r="AA11" s="19"/>
      <c r="AB11" s="19"/>
      <c r="AC11" s="20"/>
    </row>
    <row r="12" spans="1:40" s="23" customFormat="1" x14ac:dyDescent="0.25">
      <c r="A12" s="19"/>
      <c r="B12" s="19"/>
      <c r="C12" s="19"/>
      <c r="D12" s="19"/>
      <c r="E12" s="19"/>
      <c r="F12" s="19"/>
      <c r="G12" s="20"/>
      <c r="H12" s="19"/>
      <c r="I12" s="19"/>
      <c r="J12" s="19"/>
      <c r="K12" s="19"/>
      <c r="L12" s="19"/>
      <c r="M12" s="19"/>
      <c r="N12" s="19"/>
      <c r="O12" s="19"/>
      <c r="P12" s="19"/>
      <c r="Q12" s="19"/>
      <c r="R12" s="19"/>
      <c r="S12" s="19"/>
      <c r="T12" s="19"/>
      <c r="U12" s="19"/>
      <c r="V12" s="19"/>
      <c r="W12" s="20"/>
      <c r="X12" s="19"/>
      <c r="Y12" s="19"/>
      <c r="Z12" s="19"/>
      <c r="AA12" s="19"/>
      <c r="AB12" s="19"/>
      <c r="AC12" s="20"/>
    </row>
    <row r="13" spans="1:40" s="23" customFormat="1" x14ac:dyDescent="0.25">
      <c r="A13" s="19"/>
      <c r="B13" s="19"/>
      <c r="C13" s="19"/>
      <c r="D13" s="19"/>
      <c r="E13" s="19"/>
      <c r="F13" s="19"/>
      <c r="G13" s="20"/>
      <c r="H13" s="19"/>
      <c r="I13" s="19"/>
      <c r="J13" s="19"/>
      <c r="K13" s="19"/>
      <c r="L13" s="19"/>
      <c r="M13" s="19"/>
      <c r="N13" s="19"/>
      <c r="O13" s="19"/>
      <c r="P13" s="19"/>
      <c r="Q13" s="19"/>
      <c r="R13" s="19"/>
      <c r="S13" s="19"/>
      <c r="T13" s="19"/>
      <c r="U13" s="19"/>
      <c r="V13" s="19"/>
      <c r="W13" s="20"/>
      <c r="X13" s="19"/>
      <c r="Y13" s="19"/>
      <c r="Z13" s="19"/>
      <c r="AA13" s="19"/>
      <c r="AB13" s="19"/>
      <c r="AC13" s="20"/>
    </row>
    <row r="14" spans="1:40" s="23" customFormat="1" x14ac:dyDescent="0.25">
      <c r="A14" s="19"/>
      <c r="B14" s="19"/>
      <c r="C14" s="19"/>
      <c r="D14" s="19"/>
      <c r="E14" s="19"/>
      <c r="F14" s="19"/>
      <c r="G14" s="20"/>
      <c r="H14" s="19"/>
      <c r="I14" s="19"/>
      <c r="J14" s="19"/>
      <c r="K14" s="19"/>
      <c r="L14" s="19"/>
      <c r="M14" s="19"/>
      <c r="N14" s="19"/>
      <c r="O14" s="19"/>
      <c r="P14" s="19"/>
      <c r="Q14" s="19"/>
      <c r="R14" s="19"/>
      <c r="S14" s="19"/>
      <c r="T14" s="19"/>
      <c r="U14" s="19"/>
      <c r="V14" s="19"/>
      <c r="W14" s="20"/>
      <c r="X14" s="19"/>
      <c r="Y14" s="19"/>
      <c r="Z14" s="19"/>
      <c r="AA14" s="19"/>
      <c r="AB14" s="19"/>
      <c r="AC14" s="20"/>
    </row>
    <row r="15" spans="1:40" s="23" customFormat="1" x14ac:dyDescent="0.25">
      <c r="A15" s="19"/>
      <c r="B15" s="19"/>
      <c r="C15" s="19"/>
      <c r="D15" s="19"/>
      <c r="E15" s="19"/>
      <c r="F15" s="19"/>
      <c r="G15" s="20"/>
      <c r="H15" s="19"/>
      <c r="I15" s="19"/>
      <c r="J15" s="19"/>
      <c r="K15" s="19"/>
      <c r="L15" s="19"/>
      <c r="M15" s="19"/>
      <c r="N15" s="19"/>
      <c r="O15" s="19"/>
      <c r="P15" s="19"/>
      <c r="Q15" s="19"/>
      <c r="R15" s="19"/>
      <c r="S15" s="19"/>
      <c r="T15" s="19"/>
      <c r="U15" s="19"/>
      <c r="V15" s="19"/>
      <c r="W15" s="20"/>
      <c r="X15" s="19"/>
      <c r="Y15" s="19"/>
      <c r="Z15" s="19"/>
      <c r="AA15" s="19"/>
      <c r="AB15" s="19"/>
      <c r="AC15" s="20"/>
    </row>
    <row r="16" spans="1:40" s="23" customFormat="1" x14ac:dyDescent="0.25">
      <c r="A16" s="19"/>
      <c r="B16" s="19"/>
      <c r="C16" s="19"/>
      <c r="D16" s="19"/>
      <c r="E16" s="19"/>
      <c r="F16" s="19"/>
      <c r="G16" s="20"/>
      <c r="H16" s="19"/>
      <c r="I16" s="19"/>
      <c r="J16" s="19"/>
      <c r="K16" s="19"/>
      <c r="L16" s="19"/>
      <c r="M16" s="19"/>
      <c r="N16" s="19"/>
      <c r="O16" s="19"/>
      <c r="P16" s="19"/>
      <c r="Q16" s="19"/>
      <c r="R16" s="19"/>
      <c r="S16" s="19"/>
      <c r="T16" s="19"/>
      <c r="U16" s="19"/>
      <c r="V16" s="19"/>
      <c r="W16" s="20"/>
      <c r="X16" s="19"/>
      <c r="Y16" s="19"/>
      <c r="Z16" s="19"/>
      <c r="AA16" s="19"/>
      <c r="AB16" s="19"/>
      <c r="AC16" s="20"/>
    </row>
    <row r="17" spans="1:29" s="23" customFormat="1" x14ac:dyDescent="0.25">
      <c r="A17" s="19"/>
      <c r="B17" s="19"/>
      <c r="C17" s="19"/>
      <c r="D17" s="19"/>
      <c r="E17" s="19"/>
      <c r="F17" s="19"/>
      <c r="G17" s="20"/>
      <c r="H17" s="19"/>
      <c r="I17" s="19"/>
      <c r="J17" s="19"/>
      <c r="K17" s="19"/>
      <c r="L17" s="19"/>
      <c r="M17" s="19"/>
      <c r="N17" s="19"/>
      <c r="O17" s="19"/>
      <c r="P17" s="19"/>
      <c r="Q17" s="19"/>
      <c r="R17" s="19"/>
      <c r="S17" s="19"/>
      <c r="T17" s="19"/>
      <c r="U17" s="19"/>
      <c r="V17" s="19"/>
      <c r="W17" s="20"/>
      <c r="X17" s="19"/>
      <c r="Y17" s="19"/>
      <c r="Z17" s="19"/>
      <c r="AA17" s="19"/>
      <c r="AB17" s="19"/>
      <c r="AC17" s="20"/>
    </row>
    <row r="18" spans="1:29" s="23" customFormat="1" x14ac:dyDescent="0.25">
      <c r="A18" s="19"/>
      <c r="B18" s="19"/>
      <c r="C18" s="19"/>
      <c r="D18" s="19"/>
      <c r="E18" s="19"/>
      <c r="F18" s="19"/>
      <c r="G18" s="20"/>
      <c r="H18" s="19"/>
      <c r="I18" s="19"/>
      <c r="J18" s="19"/>
      <c r="K18" s="19"/>
      <c r="L18" s="19"/>
      <c r="M18" s="19"/>
      <c r="N18" s="19"/>
      <c r="O18" s="19"/>
      <c r="P18" s="19"/>
      <c r="Q18" s="19"/>
      <c r="R18" s="19"/>
      <c r="S18" s="19"/>
      <c r="T18" s="19"/>
      <c r="U18" s="19"/>
      <c r="V18" s="19"/>
      <c r="W18" s="20"/>
      <c r="X18" s="19"/>
      <c r="Y18" s="19"/>
      <c r="Z18" s="19"/>
      <c r="AA18" s="19"/>
      <c r="AB18" s="19"/>
      <c r="AC18" s="20"/>
    </row>
    <row r="19" spans="1:29" s="23" customFormat="1" x14ac:dyDescent="0.25">
      <c r="A19" s="19"/>
      <c r="B19" s="19"/>
      <c r="C19" s="19"/>
      <c r="D19" s="19"/>
      <c r="E19" s="19"/>
      <c r="F19" s="19"/>
      <c r="G19" s="20"/>
      <c r="H19" s="19"/>
      <c r="I19" s="19"/>
      <c r="J19" s="19"/>
      <c r="K19" s="19"/>
      <c r="L19" s="19"/>
      <c r="M19" s="19"/>
      <c r="N19" s="19"/>
      <c r="O19" s="19"/>
      <c r="P19" s="19"/>
      <c r="Q19" s="19"/>
      <c r="R19" s="19"/>
      <c r="S19" s="19"/>
      <c r="T19" s="19"/>
      <c r="U19" s="19"/>
      <c r="V19" s="19"/>
      <c r="W19" s="20"/>
      <c r="X19" s="19"/>
      <c r="Y19" s="19"/>
      <c r="Z19" s="19"/>
      <c r="AA19" s="19"/>
      <c r="AB19" s="19"/>
      <c r="AC19" s="20"/>
    </row>
    <row r="20" spans="1:29" s="23" customFormat="1" x14ac:dyDescent="0.25">
      <c r="A20" s="19"/>
      <c r="B20" s="19"/>
      <c r="C20" s="19"/>
      <c r="D20" s="19"/>
      <c r="E20" s="19"/>
      <c r="F20" s="19"/>
      <c r="G20" s="20"/>
      <c r="H20" s="19"/>
      <c r="I20" s="19"/>
      <c r="J20" s="19"/>
      <c r="K20" s="19"/>
      <c r="L20" s="19"/>
      <c r="M20" s="19"/>
      <c r="N20" s="19"/>
      <c r="O20" s="19"/>
      <c r="P20" s="19"/>
      <c r="Q20" s="19"/>
      <c r="R20" s="19"/>
      <c r="S20" s="19"/>
      <c r="T20" s="19"/>
      <c r="U20" s="19"/>
      <c r="V20" s="19"/>
      <c r="W20" s="20"/>
      <c r="X20" s="19"/>
      <c r="Y20" s="19"/>
      <c r="Z20" s="19"/>
      <c r="AA20" s="19"/>
      <c r="AB20" s="19"/>
      <c r="AC20" s="20"/>
    </row>
    <row r="21" spans="1:29" s="23" customFormat="1" x14ac:dyDescent="0.25">
      <c r="A21" s="19"/>
      <c r="B21" s="19"/>
      <c r="C21" s="19"/>
      <c r="D21" s="19"/>
      <c r="E21" s="19"/>
      <c r="F21" s="19"/>
      <c r="G21" s="20"/>
      <c r="H21" s="19"/>
      <c r="I21" s="19"/>
      <c r="J21" s="19"/>
      <c r="K21" s="19"/>
      <c r="L21" s="19"/>
      <c r="M21" s="19"/>
      <c r="N21" s="19"/>
      <c r="O21" s="19"/>
      <c r="P21" s="19"/>
      <c r="Q21" s="19"/>
      <c r="R21" s="19"/>
      <c r="S21" s="19"/>
      <c r="T21" s="19"/>
      <c r="U21" s="19"/>
      <c r="V21" s="19"/>
      <c r="W21" s="20"/>
      <c r="X21" s="19"/>
      <c r="Y21" s="19"/>
      <c r="Z21" s="19"/>
      <c r="AA21" s="19"/>
      <c r="AB21" s="19"/>
      <c r="AC21" s="20"/>
    </row>
    <row r="22" spans="1:29" s="23" customFormat="1" x14ac:dyDescent="0.25">
      <c r="A22" s="19"/>
      <c r="B22" s="19"/>
      <c r="C22" s="19"/>
      <c r="D22" s="19"/>
      <c r="E22" s="19"/>
      <c r="F22" s="19"/>
      <c r="G22" s="20"/>
      <c r="H22" s="19"/>
      <c r="I22" s="19"/>
      <c r="J22" s="19"/>
      <c r="K22" s="19"/>
      <c r="L22" s="19"/>
      <c r="M22" s="19"/>
      <c r="N22" s="19"/>
      <c r="O22" s="19"/>
      <c r="P22" s="19"/>
      <c r="Q22" s="19"/>
      <c r="R22" s="19"/>
      <c r="S22" s="19"/>
      <c r="T22" s="19"/>
      <c r="U22" s="19"/>
      <c r="V22" s="19"/>
      <c r="W22" s="20"/>
      <c r="X22" s="19"/>
      <c r="Y22" s="19"/>
      <c r="Z22" s="19"/>
      <c r="AA22" s="19"/>
      <c r="AB22" s="19"/>
      <c r="AC22" s="20"/>
    </row>
    <row r="23" spans="1:29" s="23" customFormat="1" x14ac:dyDescent="0.25">
      <c r="A23" s="19"/>
      <c r="B23" s="19"/>
      <c r="C23" s="19"/>
      <c r="D23" s="19"/>
      <c r="E23" s="19"/>
      <c r="F23" s="19"/>
      <c r="G23" s="20"/>
      <c r="H23" s="19"/>
      <c r="I23" s="19"/>
      <c r="J23" s="19"/>
      <c r="K23" s="19"/>
      <c r="L23" s="19"/>
      <c r="M23" s="19"/>
      <c r="N23" s="19"/>
      <c r="O23" s="19"/>
      <c r="P23" s="19"/>
      <c r="Q23" s="19"/>
      <c r="R23" s="19"/>
      <c r="S23" s="19"/>
      <c r="T23" s="19"/>
      <c r="U23" s="19"/>
      <c r="V23" s="19"/>
      <c r="W23" s="20"/>
      <c r="X23" s="19"/>
      <c r="Y23" s="19"/>
      <c r="Z23" s="19"/>
      <c r="AA23" s="19"/>
      <c r="AB23" s="19"/>
      <c r="AC23" s="20"/>
    </row>
    <row r="24" spans="1:29" s="23" customFormat="1" x14ac:dyDescent="0.25">
      <c r="A24" s="19"/>
      <c r="B24" s="19"/>
      <c r="C24" s="19"/>
      <c r="D24" s="19"/>
      <c r="E24" s="19"/>
      <c r="F24" s="19"/>
      <c r="G24" s="20"/>
      <c r="H24" s="19"/>
      <c r="I24" s="19"/>
      <c r="J24" s="19"/>
      <c r="K24" s="19"/>
      <c r="L24" s="19"/>
      <c r="M24" s="19"/>
      <c r="N24" s="19"/>
      <c r="O24" s="19"/>
      <c r="P24" s="19"/>
      <c r="Q24" s="19"/>
      <c r="R24" s="19"/>
      <c r="S24" s="19"/>
      <c r="T24" s="19"/>
      <c r="U24" s="19"/>
      <c r="V24" s="19"/>
      <c r="W24" s="20"/>
      <c r="X24" s="19"/>
      <c r="Y24" s="19"/>
      <c r="Z24" s="19"/>
      <c r="AA24" s="19"/>
      <c r="AB24" s="19"/>
      <c r="AC24" s="20"/>
    </row>
    <row r="25" spans="1:29" s="23" customFormat="1" x14ac:dyDescent="0.25">
      <c r="A25" s="19"/>
      <c r="B25" s="19"/>
      <c r="C25" s="19"/>
      <c r="D25" s="19"/>
      <c r="E25" s="19"/>
      <c r="F25" s="19"/>
      <c r="G25" s="20"/>
      <c r="H25" s="19"/>
      <c r="I25" s="19"/>
      <c r="J25" s="19"/>
      <c r="K25" s="19"/>
      <c r="L25" s="19"/>
      <c r="M25" s="19"/>
      <c r="N25" s="19"/>
      <c r="O25" s="19"/>
      <c r="P25" s="19"/>
      <c r="Q25" s="19"/>
      <c r="R25" s="19"/>
      <c r="S25" s="19"/>
      <c r="T25" s="19"/>
      <c r="U25" s="19"/>
      <c r="V25" s="19"/>
      <c r="W25" s="20"/>
      <c r="X25" s="19"/>
      <c r="Y25" s="19"/>
      <c r="Z25" s="19"/>
      <c r="AA25" s="19"/>
      <c r="AB25" s="19"/>
      <c r="AC25" s="20"/>
    </row>
    <row r="26" spans="1:29" s="23" customFormat="1" x14ac:dyDescent="0.25">
      <c r="A26" s="19"/>
      <c r="B26" s="19"/>
      <c r="C26" s="19"/>
      <c r="D26" s="19"/>
      <c r="E26" s="19"/>
      <c r="F26" s="19"/>
      <c r="G26" s="20"/>
      <c r="H26" s="19"/>
      <c r="I26" s="19"/>
      <c r="J26" s="19"/>
      <c r="K26" s="19"/>
      <c r="L26" s="19"/>
      <c r="M26" s="19"/>
      <c r="N26" s="19"/>
      <c r="O26" s="19"/>
      <c r="P26" s="19"/>
      <c r="Q26" s="19"/>
      <c r="R26" s="19"/>
      <c r="S26" s="19"/>
      <c r="T26" s="19"/>
      <c r="U26" s="19"/>
      <c r="V26" s="19"/>
      <c r="W26" s="20"/>
      <c r="X26" s="19"/>
      <c r="Y26" s="19"/>
      <c r="Z26" s="19"/>
      <c r="AA26" s="19"/>
      <c r="AB26" s="19"/>
      <c r="AC26" s="20"/>
    </row>
    <row r="27" spans="1:29" s="23" customFormat="1" x14ac:dyDescent="0.25">
      <c r="A27" s="22"/>
      <c r="B27" s="22"/>
      <c r="C27" s="22"/>
      <c r="D27" s="22"/>
      <c r="E27" s="22"/>
      <c r="F27" s="22"/>
      <c r="G27" s="21"/>
      <c r="H27" s="22"/>
      <c r="I27" s="22"/>
      <c r="J27" s="22"/>
      <c r="K27" s="22"/>
      <c r="L27" s="22"/>
      <c r="M27" s="22"/>
      <c r="N27" s="22"/>
      <c r="O27" s="22"/>
      <c r="P27" s="22"/>
      <c r="Q27" s="22"/>
      <c r="R27" s="22"/>
      <c r="S27" s="22"/>
      <c r="T27" s="22"/>
      <c r="U27" s="22"/>
      <c r="V27" s="22"/>
      <c r="W27" s="21"/>
      <c r="X27" s="22"/>
      <c r="Y27" s="22"/>
      <c r="Z27" s="22"/>
      <c r="AA27" s="22"/>
      <c r="AB27" s="22"/>
      <c r="AC27" s="21"/>
    </row>
    <row r="28" spans="1:29" s="23" customFormat="1" x14ac:dyDescent="0.25">
      <c r="G28" s="24" t="s">
        <v>24</v>
      </c>
      <c r="H28" s="23">
        <f>SUM(H8:H27)</f>
        <v>0</v>
      </c>
      <c r="I28" s="23">
        <f>SUM(I8:I27)</f>
        <v>0</v>
      </c>
      <c r="J28" s="23">
        <f t="shared" ref="J28:T28" si="0">SUM(J8:J27)</f>
        <v>0</v>
      </c>
      <c r="K28" s="23">
        <f t="shared" si="0"/>
        <v>0</v>
      </c>
      <c r="L28" s="23">
        <f t="shared" si="0"/>
        <v>0</v>
      </c>
      <c r="M28" s="23">
        <f t="shared" ref="M28:O28" si="1">SUM(M8:M27)</f>
        <v>0</v>
      </c>
      <c r="N28" s="23">
        <f t="shared" si="1"/>
        <v>0</v>
      </c>
      <c r="O28" s="23">
        <f t="shared" si="1"/>
        <v>0</v>
      </c>
      <c r="P28" s="23">
        <f t="shared" si="0"/>
        <v>0</v>
      </c>
      <c r="Q28" s="23">
        <f t="shared" si="0"/>
        <v>0</v>
      </c>
      <c r="R28" s="23">
        <f t="shared" si="0"/>
        <v>0</v>
      </c>
      <c r="S28" s="23">
        <f t="shared" si="0"/>
        <v>0</v>
      </c>
      <c r="T28" s="23">
        <f t="shared" si="0"/>
        <v>0</v>
      </c>
      <c r="U28" s="23">
        <f>SUM(U8:U27)</f>
        <v>0</v>
      </c>
      <c r="V28" s="23">
        <f>SUM(V8:V27)</f>
        <v>0</v>
      </c>
    </row>
    <row r="29" spans="1:29" s="23" customFormat="1" x14ac:dyDescent="0.25"/>
    <row r="30" spans="1:29" s="23" customFormat="1" x14ac:dyDescent="0.25"/>
    <row r="31" spans="1:29" s="23" customFormat="1" x14ac:dyDescent="0.25"/>
    <row r="32" spans="1:29" s="23" customFormat="1" x14ac:dyDescent="0.25"/>
  </sheetData>
  <mergeCells count="8">
    <mergeCell ref="M6:O6"/>
    <mergeCell ref="A4:O4"/>
    <mergeCell ref="X6:AC6"/>
    <mergeCell ref="A6:G6"/>
    <mergeCell ref="H6:I6"/>
    <mergeCell ref="J6:L6"/>
    <mergeCell ref="P6:R6"/>
    <mergeCell ref="S6:V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0B95F-F05A-49E7-ABE4-D4693656CE71}">
  <dimension ref="A1:K10"/>
  <sheetViews>
    <sheetView workbookViewId="0">
      <selection activeCell="C19" sqref="C19"/>
    </sheetView>
  </sheetViews>
  <sheetFormatPr defaultColWidth="9.140625" defaultRowHeight="15" x14ac:dyDescent="0.25"/>
  <cols>
    <col min="1" max="2" width="9.140625" style="2"/>
    <col min="3" max="3" width="20.140625" style="2" customWidth="1"/>
    <col min="4" max="4" width="9.140625" style="2"/>
    <col min="5" max="5" width="4.7109375" style="2" bestFit="1" customWidth="1"/>
    <col min="6" max="6" width="2" style="2" bestFit="1" customWidth="1"/>
    <col min="7" max="7" width="6.42578125" style="2" bestFit="1" customWidth="1"/>
    <col min="8" max="8" width="5" style="2" bestFit="1" customWidth="1"/>
    <col min="9" max="9" width="2" style="2" bestFit="1" customWidth="1"/>
    <col min="10" max="16384" width="9.140625" style="2"/>
  </cols>
  <sheetData>
    <row r="1" spans="1:11" x14ac:dyDescent="0.25">
      <c r="A1" s="8" t="s">
        <v>25</v>
      </c>
    </row>
    <row r="4" spans="1:11" x14ac:dyDescent="0.25">
      <c r="C4" s="6" t="s">
        <v>26</v>
      </c>
      <c r="D4" s="7"/>
      <c r="E4" s="7"/>
      <c r="F4" s="7"/>
      <c r="G4" s="7"/>
      <c r="H4" s="7"/>
      <c r="I4" s="7"/>
      <c r="J4" s="7"/>
      <c r="K4" s="7"/>
    </row>
    <row r="5" spans="1:11" x14ac:dyDescent="0.25">
      <c r="C5" s="3" t="s">
        <v>27</v>
      </c>
      <c r="D5" s="3">
        <v>1</v>
      </c>
      <c r="E5" s="3" t="s">
        <v>28</v>
      </c>
      <c r="F5" s="3" t="s">
        <v>29</v>
      </c>
      <c r="G5" s="3">
        <v>9.8000000000000007</v>
      </c>
      <c r="H5" s="3" t="s">
        <v>30</v>
      </c>
      <c r="I5" s="3" t="s">
        <v>29</v>
      </c>
      <c r="J5" s="3">
        <f>G5/1000</f>
        <v>9.8000000000000014E-3</v>
      </c>
      <c r="K5" s="3" t="s">
        <v>31</v>
      </c>
    </row>
    <row r="6" spans="1:11" x14ac:dyDescent="0.25">
      <c r="C6" s="3" t="s">
        <v>32</v>
      </c>
      <c r="D6" s="3">
        <v>1</v>
      </c>
      <c r="E6" s="3" t="s">
        <v>28</v>
      </c>
      <c r="F6" s="3" t="s">
        <v>29</v>
      </c>
      <c r="G6" s="3">
        <v>9.06</v>
      </c>
      <c r="H6" s="3" t="s">
        <v>30</v>
      </c>
      <c r="I6" s="3" t="s">
        <v>29</v>
      </c>
      <c r="J6" s="3">
        <f>G6/1000</f>
        <v>9.0600000000000003E-3</v>
      </c>
      <c r="K6" s="3" t="s">
        <v>31</v>
      </c>
    </row>
    <row r="7" spans="1:11" ht="17.25" x14ac:dyDescent="0.25">
      <c r="C7" s="3" t="s">
        <v>38</v>
      </c>
      <c r="D7" s="3">
        <v>1</v>
      </c>
      <c r="E7" s="3" t="s">
        <v>33</v>
      </c>
      <c r="F7" s="3" t="s">
        <v>29</v>
      </c>
      <c r="G7" s="3">
        <v>9.67</v>
      </c>
      <c r="H7" s="3" t="s">
        <v>30</v>
      </c>
      <c r="I7" s="3" t="s">
        <v>29</v>
      </c>
      <c r="J7" s="3">
        <f>G7/1000</f>
        <v>9.6699999999999998E-3</v>
      </c>
      <c r="K7" s="3" t="s">
        <v>31</v>
      </c>
    </row>
    <row r="8" spans="1:11" ht="17.25" x14ac:dyDescent="0.25">
      <c r="C8" s="3" t="s">
        <v>34</v>
      </c>
      <c r="D8" s="3">
        <v>1</v>
      </c>
      <c r="E8" s="3" t="s">
        <v>33</v>
      </c>
      <c r="F8" s="3" t="s">
        <v>29</v>
      </c>
      <c r="G8" s="4">
        <v>11</v>
      </c>
      <c r="H8" s="3" t="s">
        <v>30</v>
      </c>
      <c r="I8" s="3" t="s">
        <v>29</v>
      </c>
      <c r="J8" s="3">
        <f>G8/1000</f>
        <v>1.0999999999999999E-2</v>
      </c>
      <c r="K8" s="3" t="s">
        <v>31</v>
      </c>
    </row>
    <row r="9" spans="1:11" ht="17.25" x14ac:dyDescent="0.25">
      <c r="C9" s="3" t="s">
        <v>35</v>
      </c>
      <c r="D9" s="3">
        <v>1</v>
      </c>
      <c r="E9" s="3" t="s">
        <v>36</v>
      </c>
      <c r="F9" s="3" t="s">
        <v>29</v>
      </c>
      <c r="G9" s="5">
        <v>10000</v>
      </c>
      <c r="H9" s="3" t="s">
        <v>30</v>
      </c>
      <c r="I9" s="3" t="s">
        <v>29</v>
      </c>
      <c r="J9" s="3">
        <f>G9/1000</f>
        <v>10</v>
      </c>
      <c r="K9" s="3" t="s">
        <v>31</v>
      </c>
    </row>
    <row r="10" spans="1:11" x14ac:dyDescent="0.25">
      <c r="C10" s="8" t="s">
        <v>37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73de529d8fa4f4a9ad28df5dcd62b30 xmlns="9f087028-8e3e-4c93-a061-33d3e9de995a">
      <Terms xmlns="http://schemas.microsoft.com/office/infopath/2007/PartnerControls"/>
    </h73de529d8fa4f4a9ad28df5dcd62b30>
    <c4b301cb5ca34a2ba48041ad05b451b7 xmlns="9f087028-8e3e-4c93-a061-33d3e9de995a">
      <Terms xmlns="http://schemas.microsoft.com/office/infopath/2007/PartnerControls"/>
    </c4b301cb5ca34a2ba48041ad05b451b7>
    <TaxCatchAll xmlns="9f087028-8e3e-4c93-a061-33d3e9de995a">
      <Value>46</Value>
      <Value>1</Value>
    </TaxCatchAll>
    <i2b8d92c922f44369b3c371567339a7a xmlns="9f087028-8e3e-4c93-a061-33d3e9de995a">
      <Terms xmlns="http://schemas.microsoft.com/office/infopath/2007/PartnerControls">
        <TermInfo xmlns="http://schemas.microsoft.com/office/infopath/2007/PartnerControls">
          <TermName xmlns="http://schemas.microsoft.com/office/infopath/2007/PartnerControls">Primary batteries (001)</TermName>
          <TermId xmlns="http://schemas.microsoft.com/office/infopath/2007/PartnerControls">d783e810-b14d-4bdb-b0b4-a281dff6630a</TermId>
        </TermInfo>
      </Terms>
    </i2b8d92c922f44369b3c371567339a7a>
    <d6a12a92581e42f5ab2fd8eb0ab6a7b6 xmlns="9f087028-8e3e-4c93-a061-33d3e9de995a">
      <Terms xmlns="http://schemas.microsoft.com/office/infopath/2007/PartnerControls">
        <TermInfo xmlns="http://schemas.microsoft.com/office/infopath/2007/PartnerControls">
          <TermName xmlns="http://schemas.microsoft.com/office/infopath/2007/PartnerControls">Reference document External</TermName>
          <TermId xmlns="http://schemas.microsoft.com/office/infopath/2007/PartnerControls">b00385ce-9a83-4078-b4a8-3725b6ff3778</TermId>
        </TermInfo>
      </Terms>
    </d6a12a92581e42f5ab2fd8eb0ab6a7b6>
    <e875f6ca30b049e69b92ab6fd30ccc7e xmlns="9f087028-8e3e-4c93-a061-33d3e9de995a">
      <Terms xmlns="http://schemas.microsoft.com/office/infopath/2007/PartnerControls"/>
    </e875f6ca30b049e69b92ab6fd30ccc7e>
    <c2e42a5b42024328b12a942358616b76 xmlns="9f087028-8e3e-4c93-a061-33d3e9de995a">
      <Terms xmlns="http://schemas.microsoft.com/office/infopath/2007/PartnerControls"/>
    </c2e42a5b42024328b12a942358616b76>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Working document 001" ma:contentTypeID="0x0101005FD6CB275DADF3449489F210080ED6DE010058CC0B136EDB37479451E782918DC912" ma:contentTypeVersion="16" ma:contentTypeDescription="Working document for product group 001." ma:contentTypeScope="" ma:versionID="38ce906cb2da71adb0856af65e6f2d35">
  <xsd:schema xmlns:xsd="http://www.w3.org/2001/XMLSchema" xmlns:xs="http://www.w3.org/2001/XMLSchema" xmlns:p="http://schemas.microsoft.com/office/2006/metadata/properties" xmlns:ns2="9f087028-8e3e-4c93-a061-33d3e9de995a" xmlns:ns3="71578fe9-6978-4edd-a089-e3445489efe0" targetNamespace="http://schemas.microsoft.com/office/2006/metadata/properties" ma:root="true" ma:fieldsID="49c80360e03040bc2526f00dfe5517ee" ns2:_="" ns3:_="">
    <xsd:import namespace="9f087028-8e3e-4c93-a061-33d3e9de995a"/>
    <xsd:import namespace="71578fe9-6978-4edd-a089-e3445489efe0"/>
    <xsd:element name="properties">
      <xsd:complexType>
        <xsd:sequence>
          <xsd:element name="documentManagement">
            <xsd:complexType>
              <xsd:all>
                <xsd:element ref="ns2:TaxCatchAll" minOccurs="0"/>
                <xsd:element ref="ns2:d6a12a92581e42f5ab2fd8eb0ab6a7b6" minOccurs="0"/>
                <xsd:element ref="ns2:TaxCatchAllLabel" minOccurs="0"/>
                <xsd:element ref="ns2:c2e42a5b42024328b12a942358616b76" minOccurs="0"/>
                <xsd:element ref="ns2:e875f6ca30b049e69b92ab6fd30ccc7e" minOccurs="0"/>
                <xsd:element ref="ns2:c4b301cb5ca34a2ba48041ad05b451b7" minOccurs="0"/>
                <xsd:element ref="ns2:h73de529d8fa4f4a9ad28df5dcd62b30" minOccurs="0"/>
                <xsd:element ref="ns2:i2b8d92c922f44369b3c371567339a7a"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087028-8e3e-4c93-a061-33d3e9de995a" elementFormDefault="qualified">
    <xsd:import namespace="http://schemas.microsoft.com/office/2006/documentManagement/types"/>
    <xsd:import namespace="http://schemas.microsoft.com/office/infopath/2007/PartnerControls"/>
    <xsd:element name="TaxCatchAll" ma:index="6" nillable="true" ma:displayName="Taxonomy Catch All Column" ma:hidden="true" ma:list="{56c023f5-8e57-4534-abe7-953cad887858}" ma:internalName="TaxCatchAll" ma:readOnly="false" ma:showField="CatchAllData" ma:web="9f087028-8e3e-4c93-a061-33d3e9de995a">
      <xsd:complexType>
        <xsd:complexContent>
          <xsd:extension base="dms:MultiChoiceLookup">
            <xsd:sequence>
              <xsd:element name="Value" type="dms:Lookup" maxOccurs="unbounded" minOccurs="0" nillable="true"/>
            </xsd:sequence>
          </xsd:extension>
        </xsd:complexContent>
      </xsd:complexType>
    </xsd:element>
    <xsd:element name="d6a12a92581e42f5ab2fd8eb0ab6a7b6" ma:index="15" ma:taxonomy="true" ma:internalName="d6a12a92581e42f5ab2fd8eb0ab6a7b6" ma:taxonomyFieldName="Document_x0020_Type" ma:displayName="Document Type" ma:readOnly="false" ma:fieldId="{d6a12a92-581e-42f5-ab2f-d8eb0ab6a7b6}" ma:sspId="2ae8ed2c-49d6-4264-94a7-517b88e8cd6b" ma:termSetId="bf118cf2-d6d4-4445-90e8-17216ccb9ed4" ma:anchorId="00000000-0000-0000-0000-000000000000" ma:open="false" ma:isKeyword="false">
      <xsd:complexType>
        <xsd:sequence>
          <xsd:element ref="pc:Terms" minOccurs="0" maxOccurs="1"/>
        </xsd:sequence>
      </xsd:complexType>
    </xsd:element>
    <xsd:element name="TaxCatchAllLabel" ma:index="16" nillable="true" ma:displayName="Taxonomy Catch All Column1" ma:hidden="true" ma:list="{56c023f5-8e57-4534-abe7-953cad887858}" ma:internalName="TaxCatchAllLabel" ma:readOnly="true" ma:showField="CatchAllDataLabel" ma:web="9f087028-8e3e-4c93-a061-33d3e9de995a">
      <xsd:complexType>
        <xsd:complexContent>
          <xsd:extension base="dms:MultiChoiceLookup">
            <xsd:sequence>
              <xsd:element name="Value" type="dms:Lookup" maxOccurs="unbounded" minOccurs="0" nillable="true"/>
            </xsd:sequence>
          </xsd:extension>
        </xsd:complexContent>
      </xsd:complexType>
    </xsd:element>
    <xsd:element name="c2e42a5b42024328b12a942358616b76" ma:index="17" nillable="true" ma:taxonomy="true" ma:internalName="c2e42a5b42024328b12a942358616b76" ma:taxonomyFieldName="Document_x0020_status1" ma:displayName="Document status" ma:indexed="true" ma:readOnly="false" ma:fieldId="{c2e42a5b-4202-4328-b12a-942358616b76}" ma:sspId="2ae8ed2c-49d6-4264-94a7-517b88e8cd6b" ma:termSetId="92b5cd0c-2e06-4718-8cce-5bc0b866832d" ma:anchorId="00000000-0000-0000-0000-000000000000" ma:open="false" ma:isKeyword="false">
      <xsd:complexType>
        <xsd:sequence>
          <xsd:element ref="pc:Terms" minOccurs="0" maxOccurs="1"/>
        </xsd:sequence>
      </xsd:complexType>
    </xsd:element>
    <xsd:element name="e875f6ca30b049e69b92ab6fd30ccc7e" ma:index="18" nillable="true" ma:taxonomy="true" ma:internalName="e875f6ca30b049e69b92ab6fd30ccc7e" ma:taxonomyFieldName="_x0047_en0" ma:displayName="Crit Gen" ma:readOnly="false" ma:fieldId="{e875f6ca-30b0-49e6-9b92-ab6fd30ccc7e}" ma:sspId="2ae8ed2c-49d6-4264-94a7-517b88e8cd6b" ma:termSetId="844914fb-7b21-4493-964a-c784cc1ad12a" ma:anchorId="00000000-0000-0000-0000-000000000000" ma:open="false" ma:isKeyword="false">
      <xsd:complexType>
        <xsd:sequence>
          <xsd:element ref="pc:Terms" minOccurs="0" maxOccurs="1"/>
        </xsd:sequence>
      </xsd:complexType>
    </xsd:element>
    <xsd:element name="c4b301cb5ca34a2ba48041ad05b451b7" ma:index="19" nillable="true" ma:taxonomy="true" ma:internalName="c4b301cb5ca34a2ba48041ad05b451b7" ma:taxonomyFieldName="_x0056_er0" ma:displayName="Crit Ver" ma:readOnly="false" ma:fieldId="{c4b301cb-5ca3-4a2b-a480-41ad05b451b7}" ma:sspId="2ae8ed2c-49d6-4264-94a7-517b88e8cd6b" ma:termSetId="30d94079-7b7d-4db4-b30b-fafebc9b1dde" ma:anchorId="00000000-0000-0000-0000-000000000000" ma:open="false" ma:isKeyword="false">
      <xsd:complexType>
        <xsd:sequence>
          <xsd:element ref="pc:Terms" minOccurs="0" maxOccurs="1"/>
        </xsd:sequence>
      </xsd:complexType>
    </xsd:element>
    <xsd:element name="h73de529d8fa4f4a9ad28df5dcd62b30" ma:index="20" nillable="true" ma:taxonomy="true" ma:internalName="h73de529d8fa4f4a9ad28df5dcd62b30" ma:taxonomyFieldName="Year0" ma:displayName="Year" ma:readOnly="false" ma:fieldId="{173de529-d8fa-4f4a-9ad2-8df5dcd62b30}" ma:sspId="2ae8ed2c-49d6-4264-94a7-517b88e8cd6b" ma:termSetId="92c1f776-cdb1-42e3-8440-ec0091d1ca23" ma:anchorId="00000000-0000-0000-0000-000000000000" ma:open="false" ma:isKeyword="false">
      <xsd:complexType>
        <xsd:sequence>
          <xsd:element ref="pc:Terms" minOccurs="0" maxOccurs="1"/>
        </xsd:sequence>
      </xsd:complexType>
    </xsd:element>
    <xsd:element name="i2b8d92c922f44369b3c371567339a7a" ma:index="21" nillable="true" ma:taxonomy="true" ma:internalName="i2b8d92c922f44369b3c371567339a7a" ma:taxonomyFieldName="Product_x0020_group_x0020_001" ma:displayName="Product group 001" ma:readOnly="false" ma:default="1;#Primary batteries (001)|d783e810-b14d-4bdb-b0b4-a281dff6630a" ma:fieldId="{22b8d92c-922f-4436-9b3c-371567339a7a}" ma:sspId="2ae8ed2c-49d6-4264-94a7-517b88e8cd6b" ma:termSetId="aa98c9f9-a6f9-45bd-8e39-80e22173c7b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1578fe9-6978-4edd-a089-e3445489efe0"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B15D50-AE26-4D37-9D0D-528F79E33DEE}">
  <ds:schemaRefs>
    <ds:schemaRef ds:uri="http://schemas.openxmlformats.org/package/2006/metadata/core-properties"/>
    <ds:schemaRef ds:uri="71578fe9-6978-4edd-a089-e3445489efe0"/>
    <ds:schemaRef ds:uri="http://purl.org/dc/dcmitype/"/>
    <ds:schemaRef ds:uri="9f087028-8e3e-4c93-a061-33d3e9de995a"/>
    <ds:schemaRef ds:uri="http://schemas.microsoft.com/office/2006/metadata/properties"/>
    <ds:schemaRef ds:uri="http://schemas.microsoft.com/office/infopath/2007/PartnerControls"/>
    <ds:schemaRef ds:uri="http://schemas.microsoft.com/office/2006/documentManagement/types"/>
    <ds:schemaRef ds:uri="http://www.w3.org/XML/1998/namespace"/>
    <ds:schemaRef ds:uri="http://purl.org/dc/terms/"/>
    <ds:schemaRef ds:uri="http://purl.org/dc/elements/1.1/"/>
  </ds:schemaRefs>
</ds:datastoreItem>
</file>

<file path=customXml/itemProps2.xml><?xml version="1.0" encoding="utf-8"?>
<ds:datastoreItem xmlns:ds="http://schemas.openxmlformats.org/officeDocument/2006/customXml" ds:itemID="{5ADFFA2B-A212-464E-86B7-5C27F5987CCF}">
  <ds:schemaRefs>
    <ds:schemaRef ds:uri="http://schemas.microsoft.com/sharepoint/v3/contenttype/forms"/>
  </ds:schemaRefs>
</ds:datastoreItem>
</file>

<file path=customXml/itemProps3.xml><?xml version="1.0" encoding="utf-8"?>
<ds:datastoreItem xmlns:ds="http://schemas.openxmlformats.org/officeDocument/2006/customXml" ds:itemID="{EFF4A1DC-CF04-4300-A1F2-8D800F7DA7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087028-8e3e-4c93-a061-33d3e9de995a"/>
    <ds:schemaRef ds:uri="71578fe9-6978-4edd-a089-e3445489ef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Laskentataulukot</vt:lpstr>
      </vt:variant>
      <vt:variant>
        <vt:i4>2</vt:i4>
      </vt:variant>
    </vt:vector>
  </HeadingPairs>
  <TitlesOfParts>
    <vt:vector size="2" baseType="lpstr">
      <vt:lpstr>Reporting sheet</vt:lpstr>
      <vt:lpstr>Conversion factors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Elin Östberg (Svanen)</dc:creator>
  <cp:keywords/>
  <dc:description/>
  <cp:lastModifiedBy>Pia Kauramäki</cp:lastModifiedBy>
  <cp:revision/>
  <dcterms:created xsi:type="dcterms:W3CDTF">2015-06-05T18:17:20Z</dcterms:created>
  <dcterms:modified xsi:type="dcterms:W3CDTF">2026-01-22T10:03:26Z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0x0101005FD6CB275DADF3449489F210080ED6DE010058CC0B136EDB37479451E782918DC912</vt:lpwstr>
  </property>
  <property fmtid="{D5CDD505-2E9C-101B-9397-08002B2CF9AE}" pid="3" name="Document Type">
    <vt:lpwstr>46;#Reference document External|b00385ce-9a83-4078-b4a8-3725b6ff3778</vt:lpwstr>
  </property>
  <property fmtid="{D5CDD505-2E9C-101B-9397-08002B2CF9AE}" pid="4" name="Product group 001">
    <vt:lpwstr>1;#Primary batteries (001)|d783e810-b14d-4bdb-b0b4-a281dff6630a</vt:lpwstr>
  </property>
  <property fmtid="{D5CDD505-2E9C-101B-9397-08002B2CF9AE}" pid="5" name="Year0">
    <vt:lpwstr/>
  </property>
  <property fmtid="{D5CDD505-2E9C-101B-9397-08002B2CF9AE}" pid="6" name="Document_x0020_Type">
    <vt:lpwstr>46;#Reference document External|b00385ce-9a83-4078-b4a8-3725b6ff3778</vt:lpwstr>
  </property>
  <property fmtid="{D5CDD505-2E9C-101B-9397-08002B2CF9AE}" pid="7" name="Product_x0020_group_x0020_001">
    <vt:lpwstr>1;#Primary batteries (001)|d783e810-b14d-4bdb-b0b4-a281dff6630a</vt:lpwstr>
  </property>
  <property fmtid="{D5CDD505-2E9C-101B-9397-08002B2CF9AE}" pid="8" name="_x0047_en0">
    <vt:lpwstr/>
  </property>
  <property fmtid="{D5CDD505-2E9C-101B-9397-08002B2CF9AE}" pid="9" name="Original Language">
    <vt:lpwstr/>
  </property>
  <property fmtid="{D5CDD505-2E9C-101B-9397-08002B2CF9AE}" pid="10" name="_x0056_er0">
    <vt:lpwstr/>
  </property>
  <property fmtid="{D5CDD505-2E9C-101B-9397-08002B2CF9AE}" pid="11" name="Document_x0020_status1">
    <vt:lpwstr/>
  </property>
  <property fmtid="{D5CDD505-2E9C-101B-9397-08002B2CF9AE}" pid="12" name="Document_x0020_Language">
    <vt:lpwstr/>
  </property>
  <property fmtid="{D5CDD505-2E9C-101B-9397-08002B2CF9AE}" pid="13" name="e6d8e97c512749c081d36fa51213eddc">
    <vt:lpwstr/>
  </property>
  <property fmtid="{D5CDD505-2E9C-101B-9397-08002B2CF9AE}" pid="14" name="Ver0">
    <vt:lpwstr/>
  </property>
  <property fmtid="{D5CDD505-2E9C-101B-9397-08002B2CF9AE}" pid="15" name="Document Language">
    <vt:lpwstr/>
  </property>
  <property fmtid="{D5CDD505-2E9C-101B-9397-08002B2CF9AE}" pid="16" name="Gen0">
    <vt:lpwstr/>
  </property>
  <property fmtid="{D5CDD505-2E9C-101B-9397-08002B2CF9AE}" pid="17" name="Document status1">
    <vt:lpwstr/>
  </property>
</Properties>
</file>